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tabRatio="500"/>
  </bookViews>
  <sheets>
    <sheet name="Лист1" sheetId="1" r:id="rId1"/>
    <sheet name="Лист2" sheetId="2" r:id="rId2"/>
    <sheet name="Лист3" sheetId="3" r:id="rId3"/>
  </sheets>
  <definedNames>
    <definedName name="Print_Area" localSheetId="0">Лист1!$A$2:$W$55</definedName>
    <definedName name="_xlnm.Print_Area" localSheetId="0">Лист1!$A$1:$W$252</definedName>
  </definedNames>
  <calcPr calcId="125725" iterate="1"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W103" i="1"/>
  <c r="C23" i="2"/>
  <c r="C22"/>
  <c r="C19"/>
  <c r="V224" i="1"/>
  <c r="D222"/>
  <c r="F222" s="1"/>
  <c r="F221"/>
  <c r="K220"/>
  <c r="M220" s="1"/>
  <c r="D220"/>
  <c r="F220" s="1"/>
  <c r="M219"/>
  <c r="F219"/>
  <c r="K218"/>
  <c r="M218" s="1"/>
  <c r="D218"/>
  <c r="F218" s="1"/>
  <c r="M217"/>
  <c r="K217"/>
  <c r="F217"/>
  <c r="D217"/>
  <c r="M216"/>
  <c r="F216"/>
  <c r="M215"/>
  <c r="N223" s="1"/>
  <c r="F215"/>
  <c r="G223" s="1"/>
  <c r="O223" s="1"/>
  <c r="W224" s="1"/>
  <c r="V213"/>
  <c r="M211"/>
  <c r="M210"/>
  <c r="K210"/>
  <c r="M209"/>
  <c r="K209"/>
  <c r="M208"/>
  <c r="K208"/>
  <c r="M207"/>
  <c r="K207"/>
  <c r="M206"/>
  <c r="K206"/>
  <c r="M205"/>
  <c r="K205"/>
  <c r="M204"/>
  <c r="K204"/>
  <c r="M203"/>
  <c r="K203"/>
  <c r="F203"/>
  <c r="K202"/>
  <c r="M202" s="1"/>
  <c r="F202"/>
  <c r="M201"/>
  <c r="K201"/>
  <c r="F201"/>
  <c r="D201"/>
  <c r="M200"/>
  <c r="N212" s="1"/>
  <c r="K200"/>
  <c r="F200"/>
  <c r="G212" s="1"/>
  <c r="O212" s="1"/>
  <c r="W213" s="1"/>
  <c r="V198"/>
  <c r="F196"/>
  <c r="D196"/>
  <c r="M195"/>
  <c r="K195"/>
  <c r="F195"/>
  <c r="D195"/>
  <c r="M194"/>
  <c r="K194"/>
  <c r="F194"/>
  <c r="K193"/>
  <c r="M193" s="1"/>
  <c r="F193"/>
  <c r="M192"/>
  <c r="K192"/>
  <c r="F192"/>
  <c r="K191"/>
  <c r="M191" s="1"/>
  <c r="F191"/>
  <c r="M190"/>
  <c r="F190"/>
  <c r="M189"/>
  <c r="D189"/>
  <c r="F189" s="1"/>
  <c r="K188"/>
  <c r="M188" s="1"/>
  <c r="D188"/>
  <c r="F188" s="1"/>
  <c r="M187"/>
  <c r="F187"/>
  <c r="K186"/>
  <c r="M186" s="1"/>
  <c r="N197" s="1"/>
  <c r="F186"/>
  <c r="G197" s="1"/>
  <c r="V184"/>
  <c r="F182"/>
  <c r="M181"/>
  <c r="K181"/>
  <c r="F181"/>
  <c r="K180"/>
  <c r="M180" s="1"/>
  <c r="N183" s="1"/>
  <c r="D180"/>
  <c r="F180" s="1"/>
  <c r="G183" s="1"/>
  <c r="O183" s="1"/>
  <c r="W184" s="1"/>
  <c r="V178"/>
  <c r="M176"/>
  <c r="K176"/>
  <c r="M175"/>
  <c r="N177" s="1"/>
  <c r="K175"/>
  <c r="F175"/>
  <c r="G177" s="1"/>
  <c r="O177" s="1"/>
  <c r="W178" s="1"/>
  <c r="D175"/>
  <c r="V173"/>
  <c r="M171"/>
  <c r="M170"/>
  <c r="M169"/>
  <c r="F169"/>
  <c r="K168"/>
  <c r="M168" s="1"/>
  <c r="F168"/>
  <c r="M167"/>
  <c r="N172" s="1"/>
  <c r="K167"/>
  <c r="F167"/>
  <c r="G172" s="1"/>
  <c r="O172" s="1"/>
  <c r="W173" s="1"/>
  <c r="D167"/>
  <c r="V165"/>
  <c r="G164"/>
  <c r="O164" s="1"/>
  <c r="W165" s="1"/>
  <c r="K163"/>
  <c r="M163" s="1"/>
  <c r="M162"/>
  <c r="M161"/>
  <c r="K161"/>
  <c r="M160"/>
  <c r="K160"/>
  <c r="M159"/>
  <c r="F159"/>
  <c r="M158"/>
  <c r="F158"/>
  <c r="M157"/>
  <c r="N164" s="1"/>
  <c r="F157"/>
  <c r="V155"/>
  <c r="M153"/>
  <c r="M152"/>
  <c r="N154" s="1"/>
  <c r="K152"/>
  <c r="F152"/>
  <c r="G154" s="1"/>
  <c r="O154" s="1"/>
  <c r="W155" s="1"/>
  <c r="D152"/>
  <c r="V150"/>
  <c r="K148"/>
  <c r="M148" s="1"/>
  <c r="K147"/>
  <c r="M147" s="1"/>
  <c r="K146"/>
  <c r="M146" s="1"/>
  <c r="K145"/>
  <c r="M145" s="1"/>
  <c r="K144"/>
  <c r="M144" s="1"/>
  <c r="K143"/>
  <c r="M143" s="1"/>
  <c r="K142"/>
  <c r="M142" s="1"/>
  <c r="M141"/>
  <c r="M140"/>
  <c r="K140"/>
  <c r="M139"/>
  <c r="K139"/>
  <c r="M138"/>
  <c r="K138"/>
  <c r="M137"/>
  <c r="K137"/>
  <c r="M136"/>
  <c r="K136"/>
  <c r="M135"/>
  <c r="K135"/>
  <c r="F135"/>
  <c r="K134"/>
  <c r="M134" s="1"/>
  <c r="D134"/>
  <c r="F134" s="1"/>
  <c r="K133"/>
  <c r="M133" s="1"/>
  <c r="D133"/>
  <c r="F133" s="1"/>
  <c r="K132"/>
  <c r="M132" s="1"/>
  <c r="F132"/>
  <c r="M131"/>
  <c r="D131"/>
  <c r="F131" s="1"/>
  <c r="M130"/>
  <c r="F130"/>
  <c r="K129"/>
  <c r="M129" s="1"/>
  <c r="D129"/>
  <c r="F129" s="1"/>
  <c r="G149" s="1"/>
  <c r="V127"/>
  <c r="M125"/>
  <c r="K125"/>
  <c r="M124"/>
  <c r="K124"/>
  <c r="M123"/>
  <c r="K123"/>
  <c r="M122"/>
  <c r="K122"/>
  <c r="M121"/>
  <c r="K121"/>
  <c r="M120"/>
  <c r="K120"/>
  <c r="M119"/>
  <c r="K119"/>
  <c r="M118"/>
  <c r="K118"/>
  <c r="M117"/>
  <c r="K117"/>
  <c r="M116"/>
  <c r="K116"/>
  <c r="F116"/>
  <c r="K115"/>
  <c r="M115" s="1"/>
  <c r="D115"/>
  <c r="F115" s="1"/>
  <c r="K114"/>
  <c r="M114" s="1"/>
  <c r="N126" s="1"/>
  <c r="D114"/>
  <c r="F114" s="1"/>
  <c r="G126" s="1"/>
  <c r="O126" s="1"/>
  <c r="W127" s="1"/>
  <c r="V112"/>
  <c r="M110"/>
  <c r="K110"/>
  <c r="M109"/>
  <c r="K109"/>
  <c r="M108"/>
  <c r="M107"/>
  <c r="F107"/>
  <c r="M106"/>
  <c r="F106"/>
  <c r="K105"/>
  <c r="M105" s="1"/>
  <c r="N111" s="1"/>
  <c r="F105"/>
  <c r="G111" s="1"/>
  <c r="O111" s="1"/>
  <c r="W112" s="1"/>
  <c r="V103"/>
  <c r="K101"/>
  <c r="M101" s="1"/>
  <c r="K100"/>
  <c r="M100" s="1"/>
  <c r="V98"/>
  <c r="M96"/>
  <c r="K95"/>
  <c r="M95" s="1"/>
  <c r="K93"/>
  <c r="M93" s="1"/>
  <c r="K91"/>
  <c r="M91" s="1"/>
  <c r="K89"/>
  <c r="M89" s="1"/>
  <c r="M88"/>
  <c r="K88"/>
  <c r="M87"/>
  <c r="K87"/>
  <c r="M86"/>
  <c r="K86"/>
  <c r="M85"/>
  <c r="K84"/>
  <c r="M84" s="1"/>
  <c r="K83"/>
  <c r="M83" s="1"/>
  <c r="K82"/>
  <c r="M82" s="1"/>
  <c r="K80"/>
  <c r="M80" s="1"/>
  <c r="K78"/>
  <c r="M78" s="1"/>
  <c r="M76"/>
  <c r="M75"/>
  <c r="K75"/>
  <c r="M73"/>
  <c r="K73"/>
  <c r="M72"/>
  <c r="M71"/>
  <c r="M70"/>
  <c r="M69"/>
  <c r="M68"/>
  <c r="K68"/>
  <c r="M67"/>
  <c r="K67"/>
  <c r="M66"/>
  <c r="K66"/>
  <c r="M65"/>
  <c r="K65"/>
  <c r="F65"/>
  <c r="K64"/>
  <c r="M64" s="1"/>
  <c r="D64"/>
  <c r="F64" s="1"/>
  <c r="M63"/>
  <c r="F63"/>
  <c r="D63"/>
  <c r="M62"/>
  <c r="F62"/>
  <c r="G97" s="1"/>
  <c r="D58"/>
  <c r="F58" s="1"/>
  <c r="D57"/>
  <c r="F57" s="1"/>
  <c r="G59" s="1"/>
  <c r="V55"/>
  <c r="M52"/>
  <c r="K52"/>
  <c r="F52"/>
  <c r="K51"/>
  <c r="M51" s="1"/>
  <c r="N54" s="1"/>
  <c r="F51"/>
  <c r="G54" s="1"/>
  <c r="O54" s="1"/>
  <c r="W55" s="1"/>
  <c r="V49"/>
  <c r="G48"/>
  <c r="K47"/>
  <c r="M47" s="1"/>
  <c r="K46"/>
  <c r="M46" s="1"/>
  <c r="K45"/>
  <c r="M45" s="1"/>
  <c r="K44"/>
  <c r="M44" s="1"/>
  <c r="K43"/>
  <c r="M43" s="1"/>
  <c r="F43"/>
  <c r="M42"/>
  <c r="F42"/>
  <c r="V40"/>
  <c r="K38"/>
  <c r="M38" s="1"/>
  <c r="K37"/>
  <c r="M37" s="1"/>
  <c r="K36"/>
  <c r="M36" s="1"/>
  <c r="K35"/>
  <c r="M35" s="1"/>
  <c r="K34"/>
  <c r="M34" s="1"/>
  <c r="M33"/>
  <c r="M32"/>
  <c r="K32"/>
  <c r="M31"/>
  <c r="K31"/>
  <c r="M30"/>
  <c r="K30"/>
  <c r="M29"/>
  <c r="K29"/>
  <c r="M28"/>
  <c r="K28"/>
  <c r="M27"/>
  <c r="N39" s="1"/>
  <c r="K27"/>
  <c r="F27"/>
  <c r="G39" s="1"/>
  <c r="O39" s="1"/>
  <c r="V24"/>
  <c r="W24" s="1"/>
  <c r="F22"/>
  <c r="F21"/>
  <c r="F20"/>
  <c r="D20"/>
  <c r="F19"/>
  <c r="D19"/>
  <c r="F18"/>
  <c r="D18"/>
  <c r="F17"/>
  <c r="D17"/>
  <c r="F16"/>
  <c r="F15"/>
  <c r="F14"/>
  <c r="F13"/>
  <c r="F12"/>
  <c r="D12"/>
  <c r="F11"/>
  <c r="D10"/>
  <c r="F10" s="1"/>
  <c r="F9"/>
  <c r="F8"/>
  <c r="D8"/>
  <c r="F7"/>
  <c r="G23" s="1"/>
  <c r="N97" l="1"/>
  <c r="N102"/>
  <c r="O102" s="1"/>
  <c r="N149"/>
  <c r="O149" s="1"/>
  <c r="W150" s="1"/>
  <c r="O197"/>
  <c r="W198" s="1"/>
  <c r="W40"/>
  <c r="N48"/>
  <c r="O48" s="1"/>
  <c r="O97"/>
  <c r="W98" s="1"/>
  <c r="W49" l="1"/>
  <c r="P23"/>
  <c r="O23" s="1"/>
</calcChain>
</file>

<file path=xl/sharedStrings.xml><?xml version="1.0" encoding="utf-8"?>
<sst xmlns="http://schemas.openxmlformats.org/spreadsheetml/2006/main" count="1586" uniqueCount="289">
  <si>
    <t xml:space="preserve">РАСЧЕТ
оценки эффективности реализации государственной программы
«Развитие образования Саратовской области» </t>
  </si>
  <si>
    <t>Уровень достижения показателей ГП, СЭ</t>
  </si>
  <si>
    <t>Уровень достижения мероприятий (результатов) СЭ</t>
  </si>
  <si>
    <t>УРОВЕНЬ ДОСТИЖЕНИЯ УДРП/КПМ/ УДГП</t>
  </si>
  <si>
    <t xml:space="preserve"> УД СЭ ГП среднеарифметич значение по всем СЭ</t>
  </si>
  <si>
    <t>Оценка качества финансового управления</t>
  </si>
  <si>
    <t>Оцкачфу</t>
  </si>
  <si>
    <t>Оэсэ   /ГП</t>
  </si>
  <si>
    <t>Наименование показателя госпрограммы, структурного элемента</t>
  </si>
  <si>
    <t>значение целевого показателя</t>
  </si>
  <si>
    <t>знач</t>
  </si>
  <si>
    <t>К (0,7- прогноз, 0,5 - недостигнут показатель уровня ГПРФ, НП, ВДЛ)</t>
  </si>
  <si>
    <t>Итого Удп</t>
  </si>
  <si>
    <t>УДпгп/рп/кпм</t>
  </si>
  <si>
    <t>Наименование мероприятий (результатов) структурных элементов</t>
  </si>
  <si>
    <t>значение</t>
  </si>
  <si>
    <t xml:space="preserve">К (0,5 - не достигнут результат, предусмотренный соглашением о предоставлении МБТ из ФБ </t>
  </si>
  <si>
    <t>Итого УД рез</t>
  </si>
  <si>
    <t>УДрезрп/УДрезкпм</t>
  </si>
  <si>
    <t>план</t>
  </si>
  <si>
    <t>факт</t>
  </si>
  <si>
    <t>план (ПП)</t>
  </si>
  <si>
    <t>факт (ПФ)</t>
  </si>
  <si>
    <t>ОБ</t>
  </si>
  <si>
    <t>ФБ</t>
  </si>
  <si>
    <t>ГВнбФ</t>
  </si>
  <si>
    <t>МБ</t>
  </si>
  <si>
    <t>Внб</t>
  </si>
  <si>
    <t>Уровень достижения показателей госпрограммы</t>
  </si>
  <si>
    <t>Удельный вес выпускников профессиональных образовательных организаций очной формы обучения, трудоустроившихся в течении одного года после окончания обучения по полученной специальности (профессии), от их общей численности</t>
  </si>
  <si>
    <t>х</t>
  </si>
  <si>
    <t>Удельный вес обучающихся в общеобразовательных организациях, которые обучаются в соответствии с требованиями федеральных государственных образовательных стандартов, от общего количества обучающихся</t>
  </si>
  <si>
    <t>Количество участников регионального и заключительного этапа всероссийской олимпиады школьников, научных конференций, конкурсов, фестивалей, интернет-марафонов</t>
  </si>
  <si>
    <t>Доля детей-сирот и детей, оставшихся без попечения родителей, переданных на воспитание в семьи граждан, в общем количестве детей-сирот и детей, оставшихся без попечения родителей</t>
  </si>
  <si>
    <t>Количество созданных новых мест в общеобразовательных организациях (нарастающим итогом к 2018 году), в том числе: в рамках реализации регионального проекта "Современная школа" национального проекта "Образование в рамках реализации регионального проекта "Развитие инфраструктуры образовательных организаций Саратовской области"</t>
  </si>
  <si>
    <t>Число детей, охваченных деятельностью детских технопарков «Кванториум» (мобильных технопарков «Кванториум») и других проектов, направленных на обеспечение доступности дополнительных общеобразовательных программ естественнонаучной и технической направленностей, соответствующих приоритетным направлениям технологического развития Российской Федерации, нарастающим итогом</t>
  </si>
  <si>
    <t>Доля общеобразовательных организаций, оснащенных в целях внедрения цифровой образовательной среды</t>
  </si>
  <si>
    <t>Количество обучающихся, охваченных программами дополнительного образования в год в одном центре цифрового образования детей «IT-куб»</t>
  </si>
  <si>
    <t>Количество зданий (обособленных помещений) образовательных организаций области, приведенных в нормативное техническое состояние</t>
  </si>
  <si>
    <t>Доля педагогических работников, использующих сервисы федеральной информационно-сервисной платформы цифровой образовательной среды</t>
  </si>
  <si>
    <t>Доступность дошкольного образования для детей в возрасте от 3 до 7 лет</t>
  </si>
  <si>
    <t>Количество образовательных организаций, в которых реализуются основные общеобразовательные программы, за исключением образовательных программ дошкольного образования, образовательные программы дополнительного образования и образовательные программы среднего профессионального образования в сфере БАС, в том числе с использованием электронного обучения и (или) дистанционных образовательных технологий (нарастающим итогом)</t>
  </si>
  <si>
    <t>Доля общеобразовательных организаций, которые приведены в соответствие с требованиями федеральных государственных образовательных стандартов</t>
  </si>
  <si>
    <t>Доступность дошкольного образования для детей в возрасте от 1,5 до 3 лет</t>
  </si>
  <si>
    <t>Доля детей в возрасте от 5 до 18 лет, охваченных дополнительным образованием</t>
  </si>
  <si>
    <t>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t>
  </si>
  <si>
    <t>Уровень достижения</t>
  </si>
  <si>
    <t>ОЦЕНКА КАЧЕСТВА ФИНУПР/Оэгп</t>
  </si>
  <si>
    <t>Уровень достижения региональных проектов</t>
  </si>
  <si>
    <t>Региональный проект "Современная школа"</t>
  </si>
  <si>
    <t>Оказаны услуги психолого-педагогической, методической и консультативной помощи родителям (законным представителям) детей, а также гражданам, желяющим принять на воспитание в свои семьи детей, оставшихся без попечения родителей</t>
  </si>
  <si>
    <t>Обеспечена реализация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</si>
  <si>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Обновлена материально-техническая база в организациях, осуществляющих образовательную деятельность исключительно по адаптированным основным общеобразовательным программам</t>
  </si>
  <si>
    <t>Сформирована и функционирует единая федеральная система научно-методического сопровождения педагогических работников и управленческих кадров</t>
  </si>
  <si>
    <t>В общеобразовательных организациях, расположенных в сельской местности и малых городах, созданы и функционируют центры образования естественно-научной и технологической направленностей</t>
  </si>
  <si>
    <t>На базе общеобразовательных организаций созданы и функционируют детские технопарки «Кванториум»</t>
  </si>
  <si>
    <t>Педагогические работники и управленческие кадры системы общего, дополнительного образования детей и профессионального образования субъектов Российской Федерации повысили уровень профессионального мастерства по дополнительным профессиональным программам.</t>
  </si>
  <si>
    <t>Создано новых мест за счет средств субъектов Российской Федерации и внебюджетных источников</t>
  </si>
  <si>
    <t>Создано новых мест в общеобразовательных организациях, расположенных в сельской местности и поселках городского типа</t>
  </si>
  <si>
    <t>Реализованы мероприятия по модернизации инфраструктуры общего образования в отдельных субъектах Российской Федерации.</t>
  </si>
  <si>
    <t>Создано новых мест в общеобразовательных организациях в связи с ростом числа обучающихся, вызванным демографическим фактором.</t>
  </si>
  <si>
    <t>Создано новых мест в общеобразовательных организациях.</t>
  </si>
  <si>
    <t>УРОВЕНЬ ДОСТИЖЕНИЯ РП "Современная школа"</t>
  </si>
  <si>
    <t>ОЦЕНКА КАЧЕСТВА ФИНУПРАВЛЕНИЯ рп 1/Оэсэ</t>
  </si>
  <si>
    <t>Региональный проект "Успех каждого ребенка"</t>
  </si>
  <si>
    <t>Доля обучающихся по образовательным программам основного и среднего общего образования, охваченных мероприятиями, направленными на раннюю профессиональную ориентацию, в том числе в рамках программы "Билет в будущее"</t>
  </si>
  <si>
    <t>Обеспечено проведение открытых онлайн-уроков, направленных на раннюю профориентацию и реализуемых с учетом опыта цикла открытых уроков "Проектория", в которых приняли участие дети</t>
  </si>
  <si>
    <t>Охват детей деятельностью региональных центров выявления, поддержки и развития способностей и талантов у детей и молодежи, технопарков «Кванториум» и центров «IТ-куб»</t>
  </si>
  <si>
    <t>Созданы новые места в образовательных организациях различных типов для реализации дополнительных общеразвивающих программ всех направленностей</t>
  </si>
  <si>
    <t>Созданы и функционируют региональные центры выявления, поддержки и развития способностей и талантов у детей и молодежи</t>
  </si>
  <si>
    <t>Обеспечено проведение мероприятий по профессиональной ориентациив рамках реализации проекта "Билет в будующее", в которых приняли участие дети</t>
  </si>
  <si>
    <t>Обеспечение функционирования Кванториумов, созданных до 2023 года</t>
  </si>
  <si>
    <t>В общеобразовательных организациях обновлена материально-техническая база для занятий детей физической культурой и спортом</t>
  </si>
  <si>
    <t>УРОВЕНЬ ДОСТИЖЕНИЯ РП "Успех каждого ребенка"</t>
  </si>
  <si>
    <t>ОЦЕНКА КАЧЕСТВА ФИНУПРАВЛЕНИЯ РП 2/Оэсэ</t>
  </si>
  <si>
    <t>Региональный проект "Цифровая образовательная среда"</t>
  </si>
  <si>
    <t>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информационно-сервисной платформе цифровой образовательной среды</t>
  </si>
  <si>
    <t>Созданы центры цифрового образования детей "IT-куб"</t>
  </si>
  <si>
    <t>Доля образовательных организаций, использующих сервисы федеральной информационно-сервисной платформы цифровой образовательной среды при реализации основных общеобразовательных программ начального общего, основного общего и среднего общего образования</t>
  </si>
  <si>
    <t>Образовательные организации обеспечены материально-технической базой для внедрения цифровой образовательной среды</t>
  </si>
  <si>
    <t>УРОВЕНЬ ДОСТИЖЕНИЯ РП "Цифровая образовательная среда</t>
  </si>
  <si>
    <t>ОЦЕНКА КАЧЕСТВА ФИНУПРАВЛЕНИЯ РП 3/ОЭсэ</t>
  </si>
  <si>
    <t>Региональный проект "Содействие занятости"</t>
  </si>
  <si>
    <t>Количество дополнительно созданных мест с целью обеспечения дошкольным образованием детей в возрасте до 3 лет нарастающим итогом</t>
  </si>
  <si>
    <t>Доступность дошкольного образования для детей в возросте от 1,5 до 3 лет</t>
  </si>
  <si>
    <t>УРОВЕНЬ ДОСТИЖЕНИЯ РП "Содействие занятости"</t>
  </si>
  <si>
    <t>ОЦЕНКА КАЧЕСТВА ФИНУПРАВЛЕНИЯ РП 4/ОЭсэ</t>
  </si>
  <si>
    <t>Региональный проект «Развитие инфраструктуры образовательных организаций Саратовской области»</t>
  </si>
  <si>
    <t>Количество зданий (обособленных помещений) общеобразовательных организаций, в которых проведен капитальный ремонт (с привлечением средств федерального бюджета)</t>
  </si>
  <si>
    <t>Проведен капитальный и текущий ремонт общеобразовательных организаций области</t>
  </si>
  <si>
    <t>Количество общеобразовательных организаций, в которых проведен капительный и текущий ремонт спортивных залов</t>
  </si>
  <si>
    <t>Проведен капитальный и текущий ремонт дошкольных организаций области</t>
  </si>
  <si>
    <t>Количество учреждений дополнительного образования, в которых проведен капитальный и текущий ремонт</t>
  </si>
  <si>
    <t>Проведен капитальный и текущий ремонт спортивных залов общеобразовательных организаций области</t>
  </si>
  <si>
    <t>Количество школьных музеев, в которых проведен капитальный и текущий ремонт</t>
  </si>
  <si>
    <t>Созданы некапитальные строения, сооружения (быстровозводимые конструкции) для организаций отдыха детей и их оздоровления</t>
  </si>
  <si>
    <t>Проведен капитальный и текущий ремонт в учреждениях дополнительного образования</t>
  </si>
  <si>
    <t>Созданы современные условия для отдыха детей и их оздоровления, путем проведения капитального ремонта объектов отдыха детей и их оздоровления</t>
  </si>
  <si>
    <t>Выполнены мероприятия по капитальному ремонту общеобразовательных организаций и их оснащению средствами обучения и воспитания в полном объеме</t>
  </si>
  <si>
    <t>Укрепление материально-технической базы и оснащение музеев боевой славы в муниципальных образовательных организациях</t>
  </si>
  <si>
    <t>В отношении объектов капитального ремонта обеспечены требования к антитеррористической защищенности объектов (территорий)</t>
  </si>
  <si>
    <t>Обеспечено дополнительное образование педагогических работников и представителей администраций объектов капитального ремонта</t>
  </si>
  <si>
    <t>В объектах капитального ремонта обновлены 100% учебников и учебных пособий</t>
  </si>
  <si>
    <t>Обеспечение соответствия областных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t>
  </si>
  <si>
    <t>Реализация мероприятий по строительству объектов образования</t>
  </si>
  <si>
    <t>контрольные точки</t>
  </si>
  <si>
    <t>Проведены работы по укреплению и модернизации материально технической базы и благоустройству территорий организаций отдыха детей, расположенных на территории муниципальных образований области</t>
  </si>
  <si>
    <t>Строительство бассейна в государственном бюджетном общеобразовательном учреждении Саратовской области "СОШ п. Алексеевка Хвалынского района имени В.М. Пашина</t>
  </si>
  <si>
    <t>Строительство ледовой арены в р.п. Базарный - Карабулак Базарного-Карабулакского района Саратовской области</t>
  </si>
  <si>
    <t>МОУ "Средняя общеобразовательная школа №2 с углубленным изучением отдельных предметов им. В.П.Тихонова</t>
  </si>
  <si>
    <t>Приобретение транспортных средств для перевозки обучающихся муниципальных образовательных организаций</t>
  </si>
  <si>
    <t>Осуществление работ по сохранению и приспособлению объектов культурного наследия к современным условиям в области образования</t>
  </si>
  <si>
    <t>Устройство "спортивного ядра" на территории образовательного учреждения</t>
  </si>
  <si>
    <t>Благоустройство территорий образовательных организаций</t>
  </si>
  <si>
    <t>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</si>
  <si>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Укрепление материально-технической базы и оснащение музеев боевой славы в государственных образовательных организациях</t>
  </si>
  <si>
    <t>Реализация мероприятий, направленных на антитеррористическую защищенность образовательных организаций</t>
  </si>
  <si>
    <t>Строительство школы на 1500 мест мкр. «Авиатор» Заводского района г. Саратова</t>
  </si>
  <si>
    <t>Строительство школы на 1500 мест в мкр. 8-й «Солнечный-2 Кировского района г. Саратова</t>
  </si>
  <si>
    <t>Строительство школы на 825 в мкр. 6-й «Солнечный-2 Кировского района г. Саратова</t>
  </si>
  <si>
    <t>Реализация мероприятий по строительству спортивных объектов (зданий, строений, сооружений) на территории объектов образования</t>
  </si>
  <si>
    <t>УРОВЕНЬ ДОСТИЖЕНИЯ РП "Развитие инфраструктуры образовательных организаций Саратовской области"</t>
  </si>
  <si>
    <t>Региональный проект «Стимулирование спроса на отечественные беспилотные авиационные системы»</t>
  </si>
  <si>
    <t>Обеспечение условий для реализации образовательных процессов по разработке, производству и эксплуатации беспилотных авиационных систем</t>
  </si>
  <si>
    <t>Оснащены образовательные организации, реализующие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БАС</t>
  </si>
  <si>
    <t>Региональный проект «Профессионалитет»</t>
  </si>
  <si>
    <t>Доля выпускников образовательных организаций, реализующих программы среднего профессионального образования, занятых по виду деятельности и полученным компетенциям</t>
  </si>
  <si>
    <t>Созданы и функционируют Центры опережающей профессиональной подготовки</t>
  </si>
  <si>
    <t>Доля обучающихся образовательных организаций, реализующих программы среднего профессионального образования, прошедших демонстрационный экзамен профильного уровня</t>
  </si>
  <si>
    <t>Оснащены современной материально-технической базой отремонтированные мастерские государственных образовательных организаций, реализующих образовательные программы среднего профессионального образования</t>
  </si>
  <si>
    <t>Численность граждан, охваченных деятельностью Центров опережающей профессиональной подготовки</t>
  </si>
  <si>
    <t>Проведены работы по ремонту государственных образовательных организаций, реализующих образовательные программы среднего профессионального образования</t>
  </si>
  <si>
    <t>Аттестованы центры проведения демонстрационного экзамена на базе созданных (обновленных) мастерских</t>
  </si>
  <si>
    <t>Обеспечено дополнительное профессиональное образование преподавателей, мастеров производственного обучения и управленческих команд, государственных образовательных организаций для проведения аттестации обучающихся в форме демонстрационного экзамена</t>
  </si>
  <si>
    <t>Обеспечены условия для развития образовательно-производственных центров (кластеров)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 в рамках федерального проекта «Профессионалитет» (средства для достижения показателя результативности)</t>
  </si>
  <si>
    <t>УРОВЕНЬ ДОСТИЖЕНИЯ РП "Профессионалитет"</t>
  </si>
  <si>
    <t xml:space="preserve">Комплекс процессных мероприятий 1 "Содействие развитию дошкольного образования"
</t>
  </si>
  <si>
    <t>Удельный вес дошкольных образовательных организаций, принимающих участие в региональном мониторинге оценки качества дошкольного образования (в рамках самообследования) от общего количества дошкольных образовательных организаций</t>
  </si>
  <si>
    <t>Мероприятие (результат) «Обеспечена поддержка автоматизированной информационной системы дошкольного образования в области»</t>
  </si>
  <si>
    <t>Удельный вес численности воспитанников негосударственных дошкольных образовательных организаций от общей численности воспитанников дошкольных образовательных организаций</t>
  </si>
  <si>
    <t>Мероприятие (результат) «Внедрена независимая система оценки качества дошкольного образования»</t>
  </si>
  <si>
    <t>Отношение среднемесячной заработной платы педагогических работников государственных (муниципальных) дошкольных образовательных организаций к среднемесячной заработной плате в сфере общего образования в области</t>
  </si>
  <si>
    <t>Мероприятие (результат) «Выплачена компенсация родительской платы за присмотр и уход за детьми в государственных образовательных организациях, реализующих основную общеобразовательную программу дошкольного образования»</t>
  </si>
  <si>
    <t>Мероприятие (результат) «Оказана поддержка по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</si>
  <si>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Мероприятие (результат) «Осуществлены органами местного самоуправления государственные полномочия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</si>
  <si>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Мероприятие (результат) «Оказана поддержка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</si>
  <si>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Мероприятие (результат) «Выплачена компенсация затрат на воспитание и обучение одному из родителей (законных представителей) ребенка-инвалида, воспитание и обучение которого по общеобразовательной программе дошкольного образования осуществляется на дому»</t>
  </si>
  <si>
    <t>Мероприятие (результат) «Оказана поддержка частным дошкольным образовательным организациям на возмещение затрат на обеспечение образовательной деятельности»</t>
  </si>
  <si>
    <t>Мероприятие (результат) «Оказана поддержка юридическим лицам (за исключением субсидий государственным (муниципальным) учреждениям), индивидуальным предпринимателям, осуществляющим образовательную деятельность по программам дошкольного образования, на возмещение затрат на обеспечение образовательной деятельности»</t>
  </si>
  <si>
    <t>Мероприятие (результат) «Предоставлено финансовое обеспечение образовательной деятельности муниципальных дошкольных образовательных организаций»</t>
  </si>
  <si>
    <t>Мероприятие (результат) «Оказано финансовое обеспечение расходов за присмотр и уход за детьми дошкольного возраста из многодетных семей в государственных образовательных организациях»</t>
  </si>
  <si>
    <t>Мероприятие (результат) «Оказано финансовое обеспечение расходов за присмотр и уход за детьми дошкольного возраста из многодетных семей в муниципальных образовательных организациях»</t>
  </si>
  <si>
    <t>УРОВЕНЬ ДОСТИЖЕНИЯ КПМ</t>
  </si>
  <si>
    <t>ОЦЕНКА КАЧЕСТВА ФИНУПРАВЛЕНИЯ КПМ 1/Оэсэ</t>
  </si>
  <si>
    <t xml:space="preserve">Комплекс процессных мероприятий 2 "Содействие развитию общего и дополнительного образования"
</t>
  </si>
  <si>
    <t>Доступность получения услуги по зачислению в общеобразовательную организацию в электронном виде</t>
  </si>
  <si>
    <t>Мероприятие (результат) «Обеспечены условия для развития сети общеобразовательных организаций и организаций дополнительного образования, соответствующих современным требованиям, развитие творческих способностей учащихся»</t>
  </si>
  <si>
    <t>Численность обучающихся, охваченных дополнительным и неформальным образованием и социализацией в общеобразовательных организациях</t>
  </si>
  <si>
    <t>Мероприятие (результат) «Обеспечены условия для развития дополнительного и неформального образования и социализации детей»</t>
  </si>
  <si>
    <t>Доля выпускников государственных (муниципальных) общеобразовательных организаций, не получивших аттестат о среднем общем образовании, от числа выпускников, участвовавших в ГИА</t>
  </si>
  <si>
    <t>Мероприятие (результат) «Обеспеченно формирование и развитие региональной системы оценки качества образования, в том числе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</si>
  <si>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Отношение среднемесячной средней заработной платы педагогических работников государственных (муниципальных): образовательных организаций общего образования к среднемесячному доходу от трудовой деятельности по области</t>
  </si>
  <si>
    <t>Мероприятие (результат) «Предоставлено поощрение лучшим учителям»</t>
  </si>
  <si>
    <t>Доля обучающихся, получающих начальное общее образование в государственных и муниципальных образовательных организациях, получающих бесплатное горячее питание, в общем количестве обучающихся, получающих начальное общее образование в государственных и муниципальных образовательных организациях</t>
  </si>
  <si>
    <t>Мероприятие (результат) «Оказана поддержка общеобразовательным организациям, в том числе для обучающихся по адаптированным образовательным программам, организациям дополнительного образования, иным организациям в сфере оценки качества образования»</t>
  </si>
  <si>
    <t>Доля обучающихся отдельных категорий в муниципальных образовательных организациях, обеспеченных льготами на питание, в общем количестве обучающихся отдельных категорий</t>
  </si>
  <si>
    <t>Мероприятие (результат) «Социальный заказ на оказание государственных услуг по реализации дополнительных общеразвивающих программ для детей»</t>
  </si>
  <si>
    <t>Доля советников директоров по воспитанию и взаимодействию с детскими общественными объединениями, которым выплачено ежемесячное денежное вознаграждение</t>
  </si>
  <si>
    <t>Мероприятие (результат) «Предоставлено финансовое обеспечение образовательной деятельности муниципальных общеобразовательных учреждений»</t>
  </si>
  <si>
    <t>Мероприятие (результат) «Оказана поддержка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</si>
  <si>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Мероприятие (результат) «Оказано социальное обеспечение обучающихся общеобразовательных областных государственных учреждений, за исключением детей-сирот и детей, оставшихся без попечения родителей»</t>
  </si>
  <si>
    <t>Мероприятие (результат) «Предоставлено питание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</si>
  <si>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Мероприятие (результат) «Выплачена 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</si>
  <si>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Мероприятие (результат) «Органами местного самоуправления осуществлены государственные полномочия по организации предоставления питания отдельным категориям обучающихся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</si>
  <si>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Мероприятие (результат) «Оказаны государственные услуги социально ориентированными некоммерческими организациями, предоставляющими услуги по дополнительному образованию детей»</t>
  </si>
  <si>
    <t>Мероприятие (результат) «Обеспечены горячим питанием обучающиеся по образовательным программам начального общего образования в частных общеобразовательных организациях»</t>
  </si>
  <si>
    <t>Мероприятие (результат) «Выплачены единовременные компенсационные выплаты педагогическим работникам, прибывшим (переехавшим) на работу в отдаленные районы Саратовской области»</t>
  </si>
  <si>
    <t>Мероприятие (результат) «Предоставлены поощрительные выплаты водителям школьных автобусов государственных общеобразовательных организаций»</t>
  </si>
  <si>
    <t>Мероприятие (результат) Предоставлены поощрительные выплаты водителям школьных автобусов муниципальных общеобразовательных организаций»</t>
  </si>
  <si>
    <t>Обеспечены выплаты денежного вознаграждения за классное руководство, предоставляемые педагогическим работникам образовательных организаций, ежемесячно.</t>
  </si>
  <si>
    <t>Обеспечены бесплатным горячим питанием обучающиеся, получающие начальное общее образование в государственных и муниципальных образовательных организациях</t>
  </si>
  <si>
    <t>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t>
  </si>
  <si>
    <t>ОЦЕНКА КАЧЕСТВА ФИНУПРАВЛЕНИЯ КПМ 2/Оэсэ</t>
  </si>
  <si>
    <t xml:space="preserve">Комплекс процессных мероприятий 3 "Укрепление материально-технической базы образовательных организаций"
</t>
  </si>
  <si>
    <t>Доля образовательных организаций, получивших поддержку в осуществлении образовательного процесса</t>
  </si>
  <si>
    <t>Мероприятие (результат) «Оснащена и укреплена материально-техническая база образовательных организаций»</t>
  </si>
  <si>
    <t>Мероприятие (результат) «Оснащена и укреплена материально-техническая база подведомственных образовательных организаций»</t>
  </si>
  <si>
    <t>ОЦЕНКА КАЧЕСТВА ФИНУПРАВЛЕНИЯ КПМ 3/Оэсэ</t>
  </si>
  <si>
    <t xml:space="preserve">Комплекс процессных мероприятий 4 "Поддержка одаренных детей Саратовской области"
</t>
  </si>
  <si>
    <t>Количество победителей и призеров всероссийских и международных олимпиад, конкурсов, фестивалей</t>
  </si>
  <si>
    <t>Мероприятие (результат) «Оказана государственная поддержка, поощрение одаренных детей»</t>
  </si>
  <si>
    <t>Организация мероприятий с участием представителей разных стран, направленных на привитие углубленной исследовательской деятельности одаренных детей в области гуманитарных наук</t>
  </si>
  <si>
    <t>Мероприятие (результат) «Проведены региональные этапы Всероссийских мероприятий с одаренными детьми»</t>
  </si>
  <si>
    <t>Выплата компенсации за работу членам региональных предметно-методических комиссий по общеобразовательным предметам всероссийской олимпиады школьников на территории области</t>
  </si>
  <si>
    <t>Мероприятие (результат) «Организовано участие одаренных детей во всероссийских мероприятиях»</t>
  </si>
  <si>
    <t>Мероприятие (результат) «Организованы областные мероприятия с одаренными детьми»</t>
  </si>
  <si>
    <t>Мероприятие (результат) «Организовано участие в проведении международных мероприятий с одаренными детьми»</t>
  </si>
  <si>
    <t>Мероприятие (результат) «Педагогическим работникам образовательных организаций области предоставлено поощрение»</t>
  </si>
  <si>
    <t>Мероприятие (результат) «Разработка олимпиадных заданий для муниципального этапа Всероссийской олимпиады школьников»</t>
  </si>
  <si>
    <t>ОЦЕНКА КАЧЕСТВА ФИНУПРАВЛЕНИЯ КПМ 4/Оэсэ</t>
  </si>
  <si>
    <t>Комплекс процессных мероприятий №5 "Подготовка кадров"</t>
  </si>
  <si>
    <t>Доля педагогических работников, повысивших квалификацию и прошедших переподготовку</t>
  </si>
  <si>
    <t>Мероприятие (результат) «Созданы условия для повышения квалификации педагогических и руководящих кадров в системе дошкольного образования»</t>
  </si>
  <si>
    <t>Доля обученных по направлению «Педагогическое образование» в организациях высшего и среднего профессионального образования от общего количества обратившихся</t>
  </si>
  <si>
    <t>Мероприятие (результат) «Внедрены методы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 повышение квалификации и переподготовка кадров»</t>
  </si>
  <si>
    <t>Количество обучающихся по педагогическим специальностям получивших меры социальной поддержки в виде стипендии Губернатора</t>
  </si>
  <si>
    <t>Мероприятие (результат) «Целевое обучение в профессиональных образовательных организациях и организациях высшего образования»</t>
  </si>
  <si>
    <t>Мероприятие (результат) «Выплачена стипендия Губернатора Саратовской области студентам целевого обучения, получающим образование в профессиональных образовательных организациях и образовательных организациях высшего образования»</t>
  </si>
  <si>
    <t>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</si>
  <si>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ОЦЕНКА КАЧЕСТВА ФИНУПРАВЛЕНИЯ КПМ 5/Оэсэ</t>
  </si>
  <si>
    <t xml:space="preserve">Комплекс процессных мероприятий 6 "Реализация отдельных функций и полномочий министерства образования области"
</t>
  </si>
  <si>
    <t>Доля информационных систем и технологий, обеспеченных устойчивостью и безопасностью функционирования</t>
  </si>
  <si>
    <t>Мероприятие (результат) «Проведены мероприятия по технической защите информации, составляющей государственную тайну, и информации ограниченного доступа, не составляющей государственную тайну»</t>
  </si>
  <si>
    <t>Мероприятие (результат) «Осуществлен перевод государственных услуг в электронный вид и вывод их на единый портал государственных услуг по образовательным учреждениям, реализующим образовательные программы среднего профессионального образования»</t>
  </si>
  <si>
    <t>ОЦЕНКА КАЧЕСТВА ФИНУПРАВЛЕНИЯ КПМ 6/Оэсэ</t>
  </si>
  <si>
    <t xml:space="preserve">Комплекс процессных мероприятий 7 "Поддержка учащихся с ограниченными возможностями"
</t>
  </si>
  <si>
    <t>Доля детей с ограниченными возможностями здоровья, получающих дополнительное образование, в том числе с использованием дистанционных технологий, в общей численности детей-инвалидов данного возраста</t>
  </si>
  <si>
    <t>Мероприятие (результат) «Обеспечены условия для обучения детей с ограниченными возможностями здоровья, обучающихся в общеобразовательных организациях»</t>
  </si>
  <si>
    <t>x</t>
  </si>
  <si>
    <t>Темп роста или снижения численности инвалидов и лиц с ограниченными возможностями здоровья, принятых на обучение по образовательным программам среднего профессионального образования (по отношению к значению показателя предыдущего года)</t>
  </si>
  <si>
    <t>В субъектах Российской Федерации созданы базовые профессиональные образовательные организации</t>
  </si>
  <si>
    <t>Доля студентов из числа инвалидов и лиц с ограниченными возможностями здоровья, обучавшихся по образовательным программам среднего профессионального образования, выбывших по причине академической неуспеваемости</t>
  </si>
  <si>
    <t xml:space="preserve">Комплекс процессных мероприятий 8 "Содействие развитию профессионального образования"
</t>
  </si>
  <si>
    <t>Отношение среднемесячной заработной платы преподавателей и мастеров производственного обучения государственных и муниципальных образовательных организаций, реализующих образовательные программы среднего профессионального образования (из всех источников) к среднемесячному доходу от трудовой деятельности в субъекте Российской Федерации</t>
  </si>
  <si>
    <t>Мероприятие (результат) «Оказаны государственные услуги профессиональными организациями»</t>
  </si>
  <si>
    <t>Численность студентов, обучающихся по основным образовательным программам среднего профессионального образования в государственных и муниципальных образовательных организациях среднего профессионального образования, в расчете на одного работника, замещающего должности преподавателей и (или) мастеров производственного обучения</t>
  </si>
  <si>
    <t>Мероприятие (результат) «Создана комплексная система профессиональной ориентации молодежи, направленной на повышение привлекательности программ профессионального образования, востребованных на региональном рынке труда, проведение ежегодных культурно-массовых и спортивных мероприятий для обучающихся и студентов профессиональных образовательных организаций области»</t>
  </si>
  <si>
    <t>Доля студентов средних профессиональных образовательных организаций, обучающихся по образовательным программам, в реализации которых участвуют работодатели (включая организацию учебной и производственной практики, предоставление оборудования и материалов, участие в разработке образовательных программ, оценке результатов их освоения и проведении учебных занятий), в общей численности студентов профессиональных образовательных организаций</t>
  </si>
  <si>
    <t>Мероприятие (результат) «Оказано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</si>
  <si>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Обеспечение потребности экономики области в кадрах высокой квалификации по приоритетным направлениям модернизации и технологического развития (доля профессиональных образовательных организаций, внедривших новые программы и модели профессионального образования)</t>
  </si>
  <si>
    <t>Мероприятие (результат) «Оказана государственная поддержка выпускникам профессиональных образовательных организаций и образовательных организаций высшего образования»</t>
  </si>
  <si>
    <t>Удельный вес числа образовательных организаций среднего профессионального образования и высшего образования, здания которых приспособлены для обучения лиц с ограниченными возможностями здоровья</t>
  </si>
  <si>
    <t>Мероприятие (результат) «Подготовлен и проведен демонстрационный экзамен в качестве итоговой государственной аттестации выпускников»</t>
  </si>
  <si>
    <t>Количество аттестованных центров проведения демонстрационного экзамена</t>
  </si>
  <si>
    <t>Мероприятие (результат) «Оказана поддержка на возмещение расходов частных профессиональных образовательных организаций на обучение детей-сирот и детей, оставшихся без попечения родителей, лиц из числа детей-сирот и детей, оставшихся без попечения родителей, при получении второго среднего профессионального образования по программе подготовки квалифицированных рабочих (служащих)»</t>
  </si>
  <si>
    <t>Количество компетенций, соответствующих международным стандартам, по подготовке рабочих кадров и специалистов, реализуемых в регионе</t>
  </si>
  <si>
    <t>Мероприятие (результат) «Оказано поощрение педагогическим работникам Саратовской области, занявшим призовые места на региональных этапах Всероссийских конкурсов»</t>
  </si>
  <si>
    <t>Уровень занятости выпускников – инвалидов, завершивших обучение по образовательным программам среднего профессионального и высшего образования, в том числе обучавшихся по договору о целевом обучении</t>
  </si>
  <si>
    <t>Обеспечены выплаты денежного вознаграждения за классное руководство (кураторство), предоставляемые педагогическим работникам образовательных организаций, ежемесячно.</t>
  </si>
  <si>
    <t>Количество федеральных государственных образовательных организаций высшего образования, которым предоставлены гранты в форме субсидий на реализацию мероприятий программы стратегического академического лидерства «Приоритет -2030»</t>
  </si>
  <si>
    <t>Оказана государственная поддержка федеральным государственным образовательным организациям высшего образования на реализацию мероприятий программы стратегического академического лидерства «Приоритет – 2030»</t>
  </si>
  <si>
    <t xml:space="preserve">Комплекс процессных мероприятий 9 "Создание условий для воспитания и социализации детей-сирот и детей, оставшихся без попечения родителей"
"
</t>
  </si>
  <si>
    <t>Доля детей, в отношении которых отменено решение о передаче ребенка на воспитание в семью усыновителей, опекунов, попечителей, приемных родителей, в общей численности детей находящихся на семейных формах воспитания</t>
  </si>
  <si>
    <t>Мероприятие (результат) «Оказано содействие развитию семейных форм устройства детей, оставшихся без попечения родителей, и успешная социализация детей, переданных на воспитание в замещающие семьи»</t>
  </si>
  <si>
    <t>Доля государственных общеобразовательных организаций, организаций, осуществляющих образовательную деятельность, в которых обучаются дети-сироты, дети, оставшиеся без попечения родителей, соответствующих нормам и требованиям правил противопожарной безопасности и санитарных норм и правил</t>
  </si>
  <si>
    <t>Мероприятие (результат) «Созданы условия для адаптации воспитанников государственных организаций из числа детей-сирот и детей, оставшихся без попечения родителей, в обществе»</t>
  </si>
  <si>
    <t>Доля детей-сирот и детей, оставшихся без попечения родителей, в том числе детей, находящихся под опекой (попечительством) по согласию родителей, возвращенных родителям, от общей численности детей-сирот и детей, оставшихся без попечения родителей, в том числе детей, находящихся под опекой (попечительством) по согласию родителей</t>
  </si>
  <si>
    <t>Мероприятие (результат) «Оказана социальная поддержка детям-сиротам и детям, оставшимся без попечения родителей»</t>
  </si>
  <si>
    <t>Динамика сокращения численности детей-сирот и детей, оставшихся без попечения родителей</t>
  </si>
  <si>
    <t>Мероприятие (результат) «Оказаны государственные услуги центрами психолого-педагогического и медико-социального сопровождения детей»</t>
  </si>
  <si>
    <t>Мероприятие (результат) «Органами местного самоуправления исполнены отдельные государственные полномочия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</si>
  <si>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Мероприятие (результат) «Органами местного самоуправления исполнены отдельные государственные полномочия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</si>
  <si>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Мероприятие (результат) «Произведены выплаты единовременного пособия при всех формах устройства детей, лишенных родительского попечения, в семью»</t>
  </si>
  <si>
    <t>Мероприятие (результат) «Произведены ежемесячные денежные выплаты на содержание ребенка (детей) в приемной семье»</t>
  </si>
  <si>
    <t>Мероприятие (результат) «Оказаны меры социальной поддержки (вознаграждение приемным родителям за воспитание приемного ребенка (детей)) и материальное обеспечение приемных семей»</t>
  </si>
  <si>
    <t>Мероприятие (результат) «Произведены ежемесячные денежные выплаты на содержание детей-сирот и детей, оставшихся без попечения родителей, переданных под опеку (попечительство)»</t>
  </si>
  <si>
    <t>Мероприятие (результат) «Произведены ежемесячные денежные выплаты лицам из числа детей-сирот и детей, оставшихся без попечения родителей, до получения ими среднего общего образования, но не более, чем до достижения ими 19 лет»</t>
  </si>
  <si>
    <t>Мероприятие (результат) "Оказано содействие родителям в возвращении детей, в том числе детей-сирот и детей, оставшихся без попечения родителей, в кровные семьи"</t>
  </si>
  <si>
    <t xml:space="preserve">Комплекс процессных мероприятий 10 "Содействие развитию финансовой грамотности населения области"
"
</t>
  </si>
  <si>
    <t>Доля организаций социального обслуживания населения, участвующих в онлайн-занятиях Банка России по финансовой грамотности для старшего поколения, в их общем количестве</t>
  </si>
  <si>
    <t>Мероприятие (результат) «Проведен мониторинг и оценка уровня финансовой грамотности населения области и защиты прав потребителей финансовых услуг»</t>
  </si>
  <si>
    <t>Доля учителей-предметников общеобразовательных организаций, преподающих элементы финансовой грамотности в рамках образовательных программ начального общего образования, образовательных программ основного общего образования, образовательных программ среднего общего образования, которые прошли обучение в ГАУ ДПО «СОИРО» по программам повышения квалификации, содержащем элементы финансовой грамотности» (нарастающим итогом)</t>
  </si>
  <si>
    <t>Мероприятие (результат) «Создан потенциал в области повышения финансовой грамотности»</t>
  </si>
  <si>
    <t>Доля общеобразовательных организаций, которые обеспечили включение элементов финансовой грамотности в образовательные программы начального общего, основного общего, среднего общего образования, в их общем количестве</t>
  </si>
  <si>
    <t>Мероприятие (результат) «Разработаны и реализованы образовательные программы и информационные кампании по повышению финансовой грамотности»</t>
  </si>
  <si>
    <t>Доля профессиональных образовательных организаций, которые обеспечили включение элементов финансовой грамотности в образовательные программы среднего профессионального образования, в их общем количестве</t>
  </si>
  <si>
    <t>Мероприятие (результат) «Проведено совершенствование защиты прав потребителей финансовых услуг»</t>
  </si>
  <si>
    <t>Доля обучающихся общеобразовательных организаций и профессиональных образовательных организаций, охваченных образовательными программами по финансовой грамотности</t>
  </si>
  <si>
    <t>Мероприятие (результат) «Сформированы основы рационального финансового поведения»</t>
  </si>
  <si>
    <t>Количество проведенных региональных мероприятий (олимпиад, конкурсов, фестивалей, чемпионатов, вебинаров, семинаров, лекций, мастер-классов и т.д.), направленных на повышение финансовой грамотности различных целевых групп населения, организованных с привлечением специалистов, заинтересованных в достижении целей Подпрограммы</t>
  </si>
  <si>
    <t>Мероприятие (результат) «Организованно наставничество и волонтерство по финансовой грамотности»</t>
  </si>
  <si>
    <t>Доля организаций общего и среднего профессионального образования, участвующих в онлайн-уроках Банка России, в их общем количестве</t>
  </si>
  <si>
    <t>Количество мероприятий с участием волонтеров финансового просвещения, зарегистрированных в личном кабинете на официальном сайте Ассоциации развития финансовой грамотности и осуществляющих деятельность на территории Саратовской области</t>
  </si>
  <si>
    <t>№ п/п</t>
  </si>
  <si>
    <t>Наименование структурного элемента</t>
  </si>
  <si>
    <t>ОЭсэ/ГП</t>
  </si>
  <si>
    <t>эффективный</t>
  </si>
  <si>
    <t>Комплекс процессных мероприятий 1 "Содействие развитию дошкольного образования"</t>
  </si>
  <si>
    <t>недостаточно эффективный</t>
  </si>
  <si>
    <t>Комплекс процессных мероприятий 2 "Содействие развитию общего и дополнительного образования"</t>
  </si>
  <si>
    <t>Комплекс процессных мероприятий 3 "Укрепление материально-технической базы образовательных организаций"</t>
  </si>
  <si>
    <t>Комплекс процессных мероприятий 4 "Поддержка одаренных детей Саратовской области"</t>
  </si>
  <si>
    <t>Комплекс процессных мероприятий 6 "Реализация отдельных функций и полномочий министерства образования области"</t>
  </si>
  <si>
    <t>неэффективный</t>
  </si>
  <si>
    <t>Комплекс процессных мероприятий 7 "Поддержка учащихся с ограниченными возможностями"</t>
  </si>
  <si>
    <t>Комплекс процессных мероприятий 8 "Содействие развитию профессионального образования"</t>
  </si>
  <si>
    <t>Комплекс процессных мероприятий 9 "Создание условий для воспитания и социализации детей-сирот и детей, оставшихся без попечения родителей"</t>
  </si>
  <si>
    <t>Комплекс процессных мероприятий 10 "Содействие развитию финансовой грамотности населения области"</t>
  </si>
  <si>
    <t>недостаточно эф</t>
  </si>
</sst>
</file>

<file path=xl/styles.xml><?xml version="1.0" encoding="utf-8"?>
<styleSheet xmlns="http://schemas.openxmlformats.org/spreadsheetml/2006/main">
  <numFmts count="3">
    <numFmt numFmtId="164" formatCode="0.0"/>
    <numFmt numFmtId="165" formatCode="0.0%"/>
    <numFmt numFmtId="166" formatCode="0.000"/>
  </numFmts>
  <fonts count="29">
    <font>
      <sz val="11"/>
      <color rgb="FF000000"/>
      <name val="Calibri"/>
      <family val="2"/>
      <charset val="204"/>
    </font>
    <font>
      <b/>
      <sz val="14"/>
      <color rgb="FF000000"/>
      <name val="PT Astra Serif"/>
      <family val="1"/>
      <charset val="204"/>
    </font>
    <font>
      <b/>
      <sz val="10"/>
      <color rgb="FF000000"/>
      <name val="Times New Roman"/>
      <family val="1"/>
      <charset val="204"/>
    </font>
    <font>
      <b/>
      <sz val="10"/>
      <color rgb="FF000000"/>
      <name val="Calibri"/>
      <family val="2"/>
      <charset val="204"/>
    </font>
    <font>
      <sz val="11"/>
      <color rgb="FF000000"/>
      <name val="Times New Roman"/>
      <family val="1"/>
      <charset val="204"/>
    </font>
    <font>
      <b/>
      <sz val="11"/>
      <color rgb="FF000000"/>
      <name val="Times New Roman"/>
      <family val="1"/>
      <charset val="204"/>
    </font>
    <font>
      <b/>
      <sz val="11"/>
      <color rgb="FF000000"/>
      <name val="Calibri"/>
      <family val="2"/>
      <charset val="204"/>
    </font>
    <font>
      <b/>
      <sz val="13"/>
      <color rgb="FF000000"/>
      <name val="Times New Roman"/>
      <family val="1"/>
      <charset val="204"/>
    </font>
    <font>
      <sz val="10"/>
      <color rgb="FF000000"/>
      <name val="Times New Roman"/>
      <family val="1"/>
      <charset val="204"/>
    </font>
    <font>
      <sz val="9"/>
      <color rgb="FF000000"/>
      <name val="Times New Roman"/>
      <family val="1"/>
      <charset val="204"/>
    </font>
    <font>
      <sz val="8"/>
      <color rgb="FF000000"/>
      <name val="Times New Roman"/>
      <family val="1"/>
      <charset val="204"/>
    </font>
    <font>
      <b/>
      <sz val="13"/>
      <color rgb="FFFFFFFF"/>
      <name val="Times New Roman"/>
      <family val="1"/>
      <charset val="204"/>
    </font>
    <font>
      <b/>
      <sz val="9"/>
      <color rgb="FF000000"/>
      <name val="Times New Roman"/>
      <family val="1"/>
      <charset val="204"/>
    </font>
    <font>
      <b/>
      <sz val="11"/>
      <name val="Times New Roman"/>
      <family val="1"/>
      <charset val="204"/>
    </font>
    <font>
      <b/>
      <sz val="9"/>
      <name val="Times New Roman"/>
      <family val="1"/>
      <charset val="204"/>
    </font>
    <font>
      <sz val="11"/>
      <name val="Times New Roman"/>
      <family val="1"/>
      <charset val="204"/>
    </font>
    <font>
      <b/>
      <sz val="11"/>
      <color rgb="FFFF0000"/>
      <name val="Times New Roman"/>
      <family val="1"/>
      <charset val="204"/>
    </font>
    <font>
      <i/>
      <sz val="9"/>
      <color rgb="FF000000"/>
      <name val="Times New Roman"/>
      <family val="1"/>
      <charset val="204"/>
    </font>
    <font>
      <i/>
      <sz val="11"/>
      <name val="Times New Roman"/>
      <family val="1"/>
      <charset val="204"/>
    </font>
    <font>
      <sz val="14"/>
      <color rgb="FF000000"/>
      <name val="Times New Roman"/>
      <family val="1"/>
      <charset val="204"/>
    </font>
    <font>
      <b/>
      <sz val="13"/>
      <name val="Times New Roman"/>
      <family val="1"/>
      <charset val="204"/>
    </font>
    <font>
      <sz val="9"/>
      <color rgb="FFFF0000"/>
      <name val="Times New Roman"/>
      <family val="1"/>
      <charset val="204"/>
    </font>
    <font>
      <sz val="11"/>
      <color rgb="FFFF0000"/>
      <name val="Times New Roman"/>
      <family val="1"/>
      <charset val="204"/>
    </font>
    <font>
      <b/>
      <sz val="11"/>
      <color rgb="FF000000"/>
      <name val="PT Astra Serif"/>
      <family val="1"/>
      <charset val="204"/>
    </font>
    <font>
      <sz val="11"/>
      <color rgb="FF000000"/>
      <name val="PT Astra Serif"/>
      <family val="1"/>
      <charset val="204"/>
    </font>
    <font>
      <sz val="11"/>
      <color rgb="FFFF0000"/>
      <name val="PT Astra Serif"/>
      <family val="1"/>
      <charset val="204"/>
    </font>
    <font>
      <sz val="11"/>
      <name val="PT Astra Serif"/>
      <family val="1"/>
      <charset val="204"/>
    </font>
    <font>
      <b/>
      <sz val="18"/>
      <color rgb="FF000000"/>
      <name val="Calibri"/>
      <family val="2"/>
      <charset val="204"/>
    </font>
    <font>
      <b/>
      <sz val="25"/>
      <color rgb="FF000000"/>
      <name val="Calibri"/>
      <family val="2"/>
      <charset val="204"/>
    </font>
  </fonts>
  <fills count="13">
    <fill>
      <patternFill patternType="none"/>
    </fill>
    <fill>
      <patternFill patternType="gray125"/>
    </fill>
    <fill>
      <patternFill patternType="solid">
        <fgColor rgb="FFFFFFFF"/>
        <bgColor rgb="FFFFFFCC"/>
      </patternFill>
    </fill>
    <fill>
      <patternFill patternType="solid">
        <fgColor rgb="FFD9D9D9"/>
        <bgColor rgb="FFBFBFBF"/>
      </patternFill>
    </fill>
    <fill>
      <patternFill patternType="solid">
        <fgColor rgb="FF00B050"/>
        <bgColor rgb="FF008080"/>
      </patternFill>
    </fill>
    <fill>
      <patternFill patternType="solid">
        <fgColor rgb="FFFFFF00"/>
        <bgColor rgb="FFFFFF00"/>
      </patternFill>
    </fill>
    <fill>
      <patternFill patternType="solid">
        <fgColor rgb="FFE46C0A"/>
        <bgColor rgb="FFFF9900"/>
      </patternFill>
    </fill>
    <fill>
      <patternFill patternType="solid">
        <fgColor rgb="FFFAC090"/>
        <bgColor rgb="FFD9D9D9"/>
      </patternFill>
    </fill>
    <fill>
      <patternFill patternType="solid">
        <fgColor rgb="FF808080"/>
        <bgColor rgb="FF969696"/>
      </patternFill>
    </fill>
    <fill>
      <patternFill patternType="solid">
        <fgColor rgb="FFD99694"/>
        <bgColor rgb="FFFF99CC"/>
      </patternFill>
    </fill>
    <fill>
      <patternFill patternType="solid">
        <fgColor rgb="FF00B0F0"/>
        <bgColor rgb="FF33CCCC"/>
      </patternFill>
    </fill>
    <fill>
      <patternFill patternType="solid">
        <fgColor rgb="FFBFBFBF"/>
        <bgColor rgb="FFD9D9D9"/>
      </patternFill>
    </fill>
    <fill>
      <patternFill patternType="solid">
        <fgColor rgb="FF92D050"/>
        <bgColor rgb="FFBFBFBF"/>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bottom/>
      <diagonal/>
    </border>
  </borders>
  <cellStyleXfs count="1">
    <xf numFmtId="0" fontId="0" fillId="0" borderId="0"/>
  </cellStyleXfs>
  <cellXfs count="175">
    <xf numFmtId="0" fontId="0" fillId="0" borderId="0" xfId="0"/>
    <xf numFmtId="0" fontId="4" fillId="2" borderId="0" xfId="0" applyFont="1" applyFill="1" applyAlignment="1">
      <alignment vertical="top" wrapText="1"/>
    </xf>
    <xf numFmtId="0" fontId="4" fillId="0" borderId="0" xfId="0" applyFont="1" applyAlignment="1">
      <alignment vertical="top" wrapText="1"/>
    </xf>
    <xf numFmtId="0" fontId="2" fillId="2" borderId="2"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5" fillId="3" borderId="2" xfId="0" applyFont="1" applyFill="1" applyBorder="1" applyAlignment="1">
      <alignment horizontal="center" vertical="center" wrapText="1"/>
    </xf>
    <xf numFmtId="0" fontId="6" fillId="3" borderId="2" xfId="0" applyFont="1" applyFill="1" applyBorder="1" applyAlignment="1">
      <alignment horizontal="center"/>
    </xf>
    <xf numFmtId="0" fontId="5" fillId="4" borderId="2" xfId="0" applyFont="1" applyFill="1" applyBorder="1" applyAlignment="1">
      <alignment horizontal="center" vertical="top" wrapText="1"/>
    </xf>
    <xf numFmtId="0" fontId="5" fillId="0" borderId="2" xfId="0" applyFont="1" applyBorder="1" applyAlignment="1">
      <alignment horizontal="center" vertical="top" wrapText="1"/>
    </xf>
    <xf numFmtId="0" fontId="5" fillId="0" borderId="2" xfId="0" applyFont="1" applyBorder="1" applyAlignment="1">
      <alignment horizontal="center" vertical="center" wrapText="1"/>
    </xf>
    <xf numFmtId="0" fontId="5" fillId="5" borderId="2" xfId="0" applyFont="1" applyFill="1" applyBorder="1" applyAlignment="1">
      <alignment horizontal="center" vertical="top" wrapText="1"/>
    </xf>
    <xf numFmtId="0" fontId="5" fillId="2" borderId="2" xfId="0" applyFont="1" applyFill="1" applyBorder="1" applyAlignment="1">
      <alignment horizontal="center" wrapText="1"/>
    </xf>
    <xf numFmtId="0" fontId="5" fillId="0" borderId="2" xfId="0" applyFont="1" applyBorder="1" applyAlignment="1">
      <alignment horizontal="center" wrapText="1"/>
    </xf>
    <xf numFmtId="0" fontId="5" fillId="6" borderId="2" xfId="0" applyFont="1" applyFill="1" applyBorder="1" applyAlignment="1">
      <alignment horizontal="center" vertical="top" wrapText="1"/>
    </xf>
    <xf numFmtId="0" fontId="5" fillId="2" borderId="0" xfId="0" applyFont="1" applyFill="1" applyAlignment="1">
      <alignment horizontal="center" vertical="top" wrapText="1"/>
    </xf>
    <xf numFmtId="0" fontId="5" fillId="0" borderId="0" xfId="0" applyFont="1" applyAlignment="1">
      <alignment horizontal="center" vertical="top" wrapText="1"/>
    </xf>
    <xf numFmtId="0" fontId="8" fillId="3" borderId="2" xfId="0" applyFont="1" applyFill="1" applyBorder="1" applyAlignment="1">
      <alignment vertical="top" wrapText="1"/>
    </xf>
    <xf numFmtId="0" fontId="8" fillId="3" borderId="2" xfId="0" applyFont="1" applyFill="1" applyBorder="1" applyAlignment="1">
      <alignment horizontal="center" vertical="top" wrapText="1"/>
    </xf>
    <xf numFmtId="164" fontId="8" fillId="3" borderId="2" xfId="0" applyNumberFormat="1" applyFont="1" applyFill="1" applyBorder="1" applyAlignment="1">
      <alignment horizontal="center" vertical="top" wrapText="1"/>
    </xf>
    <xf numFmtId="165" fontId="8" fillId="3" borderId="2" xfId="0" applyNumberFormat="1" applyFont="1" applyFill="1" applyBorder="1" applyAlignment="1">
      <alignment horizontal="center" vertical="top" wrapText="1"/>
    </xf>
    <xf numFmtId="0" fontId="8" fillId="4" borderId="2" xfId="0" applyFont="1" applyFill="1" applyBorder="1" applyAlignment="1">
      <alignment horizontal="center" vertical="top" wrapText="1"/>
    </xf>
    <xf numFmtId="0" fontId="8" fillId="0" borderId="2" xfId="0" applyFont="1" applyBorder="1" applyAlignment="1">
      <alignment horizontal="center" vertical="top" wrapText="1"/>
    </xf>
    <xf numFmtId="0" fontId="8" fillId="5" borderId="2" xfId="0" applyFont="1" applyFill="1" applyBorder="1" applyAlignment="1">
      <alignment horizontal="center" vertical="top" wrapText="1"/>
    </xf>
    <xf numFmtId="0" fontId="8" fillId="6" borderId="2" xfId="0" applyFont="1" applyFill="1" applyBorder="1" applyAlignment="1">
      <alignment horizontal="center" vertical="top" wrapText="1"/>
    </xf>
    <xf numFmtId="0" fontId="8" fillId="2" borderId="0" xfId="0" applyFont="1" applyFill="1" applyAlignment="1">
      <alignment vertical="top" wrapText="1"/>
    </xf>
    <xf numFmtId="0" fontId="8" fillId="0" borderId="0" xfId="0" applyFont="1" applyAlignment="1">
      <alignment vertical="top" wrapText="1"/>
    </xf>
    <xf numFmtId="0" fontId="9" fillId="3" borderId="2" xfId="0" applyFont="1" applyFill="1" applyBorder="1" applyAlignment="1">
      <alignment vertical="top" wrapText="1"/>
    </xf>
    <xf numFmtId="0" fontId="8" fillId="7" borderId="2" xfId="0" applyFont="1" applyFill="1" applyBorder="1" applyAlignment="1">
      <alignment vertical="top" wrapText="1"/>
    </xf>
    <xf numFmtId="0" fontId="10" fillId="3" borderId="3" xfId="0" applyFont="1" applyFill="1" applyBorder="1" applyAlignment="1">
      <alignment vertical="top" wrapText="1"/>
    </xf>
    <xf numFmtId="0" fontId="4" fillId="3" borderId="3" xfId="0"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5" fontId="4" fillId="3" borderId="3" xfId="0" applyNumberFormat="1" applyFont="1" applyFill="1" applyBorder="1" applyAlignment="1">
      <alignment horizontal="center" vertical="top" wrapText="1"/>
    </xf>
    <xf numFmtId="0" fontId="4" fillId="0" borderId="3" xfId="0" applyFont="1" applyBorder="1" applyAlignment="1">
      <alignment horizontal="center" vertical="top" wrapText="1"/>
    </xf>
    <xf numFmtId="0" fontId="4" fillId="4" borderId="3" xfId="0" applyFont="1" applyFill="1" applyBorder="1" applyAlignment="1">
      <alignment horizontal="center" vertical="top" wrapText="1"/>
    </xf>
    <xf numFmtId="10" fontId="5" fillId="5" borderId="3" xfId="0" applyNumberFormat="1" applyFont="1" applyFill="1" applyBorder="1" applyAlignment="1">
      <alignment horizontal="center" vertical="top" wrapText="1"/>
    </xf>
    <xf numFmtId="0" fontId="4" fillId="5" borderId="3" xfId="0" applyFont="1" applyFill="1" applyBorder="1" applyAlignment="1">
      <alignment horizontal="center" vertical="top" wrapText="1"/>
    </xf>
    <xf numFmtId="0" fontId="4" fillId="6" borderId="3" xfId="0" applyFont="1" applyFill="1" applyBorder="1" applyAlignment="1">
      <alignment horizontal="center" vertical="top" wrapText="1"/>
    </xf>
    <xf numFmtId="0" fontId="8" fillId="3" borderId="3" xfId="0" applyFont="1" applyFill="1" applyBorder="1" applyAlignment="1">
      <alignment vertical="top" wrapText="1"/>
    </xf>
    <xf numFmtId="0" fontId="4" fillId="3" borderId="2" xfId="0" applyFont="1" applyFill="1" applyBorder="1" applyAlignment="1">
      <alignment horizontal="center" vertical="top" wrapText="1"/>
    </xf>
    <xf numFmtId="0" fontId="4" fillId="4" borderId="2" xfId="0" applyFont="1" applyFill="1" applyBorder="1" applyAlignment="1">
      <alignment horizontal="center" vertical="top" wrapText="1"/>
    </xf>
    <xf numFmtId="10" fontId="5" fillId="5" borderId="2" xfId="0" applyNumberFormat="1" applyFont="1" applyFill="1" applyBorder="1" applyAlignment="1">
      <alignment horizontal="center" vertical="top" wrapText="1"/>
    </xf>
    <xf numFmtId="0" fontId="4" fillId="5" borderId="2" xfId="0" applyFont="1" applyFill="1" applyBorder="1" applyAlignment="1">
      <alignment horizontal="center" vertical="top" wrapText="1"/>
    </xf>
    <xf numFmtId="0" fontId="11" fillId="8" borderId="2" xfId="0" applyFont="1" applyFill="1" applyBorder="1" applyAlignment="1">
      <alignment vertical="top" wrapText="1"/>
    </xf>
    <xf numFmtId="0" fontId="4" fillId="8" borderId="2" xfId="0" applyFont="1" applyFill="1" applyBorder="1" applyAlignment="1">
      <alignment horizontal="center" vertical="top" wrapText="1"/>
    </xf>
    <xf numFmtId="0" fontId="4" fillId="8" borderId="2" xfId="0" applyFont="1" applyFill="1" applyBorder="1" applyAlignment="1">
      <alignment vertical="top" wrapText="1"/>
    </xf>
    <xf numFmtId="165" fontId="5" fillId="4" borderId="4" xfId="0" applyNumberFormat="1" applyFont="1" applyFill="1" applyBorder="1" applyAlignment="1">
      <alignment horizontal="center" vertical="top" wrapText="1"/>
    </xf>
    <xf numFmtId="10" fontId="5" fillId="6" borderId="2" xfId="0" applyNumberFormat="1" applyFont="1" applyFill="1" applyBorder="1" applyAlignment="1">
      <alignment horizontal="center" vertical="top" wrapText="1"/>
    </xf>
    <xf numFmtId="0" fontId="4" fillId="8" borderId="0" xfId="0" applyFont="1" applyFill="1" applyAlignment="1">
      <alignment vertical="top" wrapText="1"/>
    </xf>
    <xf numFmtId="0" fontId="12" fillId="9" borderId="5" xfId="0" applyFont="1" applyFill="1" applyBorder="1" applyAlignment="1">
      <alignment vertical="top" wrapText="1"/>
    </xf>
    <xf numFmtId="0" fontId="5" fillId="9" borderId="1" xfId="0" applyFont="1" applyFill="1" applyBorder="1" applyAlignment="1">
      <alignment horizontal="center" vertical="top" wrapText="1"/>
    </xf>
    <xf numFmtId="0" fontId="5" fillId="9" borderId="0" xfId="0" applyFont="1" applyFill="1" applyBorder="1" applyAlignment="1">
      <alignment horizontal="center" vertical="top" wrapText="1"/>
    </xf>
    <xf numFmtId="0" fontId="5" fillId="9" borderId="0" xfId="0" applyFont="1" applyFill="1" applyAlignment="1">
      <alignment vertical="top" wrapText="1"/>
    </xf>
    <xf numFmtId="165" fontId="5" fillId="4" borderId="6" xfId="0" applyNumberFormat="1" applyFont="1" applyFill="1" applyBorder="1" applyAlignment="1">
      <alignment horizontal="center" vertical="top" wrapText="1"/>
    </xf>
    <xf numFmtId="0" fontId="5" fillId="9" borderId="6" xfId="0" applyFont="1" applyFill="1" applyBorder="1" applyAlignment="1">
      <alignment horizontal="center" vertical="top" wrapText="1"/>
    </xf>
    <xf numFmtId="0" fontId="5" fillId="4" borderId="6" xfId="0" applyFont="1" applyFill="1" applyBorder="1" applyAlignment="1">
      <alignment horizontal="center" vertical="top" wrapText="1"/>
    </xf>
    <xf numFmtId="0" fontId="5" fillId="5" borderId="6" xfId="0" applyFont="1" applyFill="1" applyBorder="1" applyAlignment="1">
      <alignment horizontal="center" vertical="top" wrapText="1"/>
    </xf>
    <xf numFmtId="10" fontId="5" fillId="9" borderId="2" xfId="0" applyNumberFormat="1" applyFont="1" applyFill="1" applyBorder="1" applyAlignment="1">
      <alignment horizontal="center" vertical="top" wrapText="1"/>
    </xf>
    <xf numFmtId="0" fontId="5" fillId="2" borderId="0" xfId="0" applyFont="1" applyFill="1" applyAlignment="1">
      <alignment vertical="top" wrapText="1"/>
    </xf>
    <xf numFmtId="165" fontId="4" fillId="3" borderId="2" xfId="0" applyNumberFormat="1" applyFont="1" applyFill="1" applyBorder="1" applyAlignment="1">
      <alignment horizontal="center" vertical="top" wrapText="1"/>
    </xf>
    <xf numFmtId="0" fontId="8" fillId="0" borderId="2" xfId="0" applyFont="1" applyBorder="1" applyAlignment="1">
      <alignment vertical="top" wrapText="1"/>
    </xf>
    <xf numFmtId="0" fontId="4" fillId="0" borderId="2" xfId="0" applyFont="1" applyBorder="1" applyAlignment="1">
      <alignment horizontal="center" vertical="top" wrapText="1"/>
    </xf>
    <xf numFmtId="165" fontId="4" fillId="0" borderId="2" xfId="0" applyNumberFormat="1" applyFont="1" applyBorder="1" applyAlignment="1">
      <alignment horizontal="center" vertical="top" wrapText="1"/>
    </xf>
    <xf numFmtId="0" fontId="4" fillId="6" borderId="2" xfId="0" applyFont="1" applyFill="1" applyBorder="1" applyAlignment="1">
      <alignment horizontal="center" vertical="top" wrapText="1"/>
    </xf>
    <xf numFmtId="0" fontId="4" fillId="0" borderId="0" xfId="0" applyFont="1" applyAlignment="1">
      <alignment vertical="top" wrapText="1"/>
    </xf>
    <xf numFmtId="0" fontId="4" fillId="4" borderId="7" xfId="0" applyFont="1" applyFill="1" applyBorder="1" applyAlignment="1">
      <alignment horizontal="center" vertical="top" wrapText="1"/>
    </xf>
    <xf numFmtId="0" fontId="8" fillId="0" borderId="3" xfId="0" applyFont="1" applyBorder="1" applyAlignment="1">
      <alignment vertical="top" wrapText="1"/>
    </xf>
    <xf numFmtId="0" fontId="14" fillId="2" borderId="2" xfId="0" applyFont="1" applyFill="1" applyBorder="1" applyAlignment="1">
      <alignment horizontal="center" vertical="top" wrapText="1"/>
    </xf>
    <xf numFmtId="0" fontId="15" fillId="2" borderId="2" xfId="0" applyFont="1" applyFill="1" applyBorder="1" applyAlignment="1">
      <alignment horizontal="center" vertical="top" wrapText="1"/>
    </xf>
    <xf numFmtId="165" fontId="5" fillId="4" borderId="7" xfId="0" applyNumberFormat="1" applyFont="1" applyFill="1" applyBorder="1" applyAlignment="1">
      <alignment horizontal="center" vertical="top" wrapText="1"/>
    </xf>
    <xf numFmtId="0" fontId="13" fillId="2" borderId="2" xfId="0" applyFont="1" applyFill="1" applyBorder="1" applyAlignment="1">
      <alignment horizontal="center" vertical="top" wrapText="1"/>
    </xf>
    <xf numFmtId="165" fontId="5" fillId="4" borderId="3" xfId="0" applyNumberFormat="1" applyFont="1" applyFill="1" applyBorder="1" applyAlignment="1">
      <alignment horizontal="center" vertical="top" wrapText="1"/>
    </xf>
    <xf numFmtId="165" fontId="13" fillId="2" borderId="2" xfId="0" applyNumberFormat="1" applyFont="1" applyFill="1" applyBorder="1" applyAlignment="1">
      <alignment horizontal="center" vertical="top" wrapText="1"/>
    </xf>
    <xf numFmtId="164" fontId="13" fillId="2" borderId="2" xfId="0" applyNumberFormat="1" applyFont="1" applyFill="1" applyBorder="1" applyAlignment="1">
      <alignment horizontal="center" vertical="top" wrapText="1"/>
    </xf>
    <xf numFmtId="0" fontId="15" fillId="2" borderId="0" xfId="0" applyFont="1" applyFill="1" applyAlignment="1">
      <alignment vertical="top" wrapText="1"/>
    </xf>
    <xf numFmtId="0" fontId="12" fillId="9" borderId="2" xfId="0" applyFont="1" applyFill="1" applyBorder="1" applyAlignment="1">
      <alignment vertical="top" wrapText="1"/>
    </xf>
    <xf numFmtId="0" fontId="5" fillId="9" borderId="2" xfId="0" applyFont="1" applyFill="1" applyBorder="1" applyAlignment="1">
      <alignment vertical="top" wrapText="1"/>
    </xf>
    <xf numFmtId="0" fontId="5" fillId="4" borderId="2" xfId="0" applyFont="1" applyFill="1" applyBorder="1" applyAlignment="1">
      <alignment vertical="top" wrapText="1"/>
    </xf>
    <xf numFmtId="0" fontId="5" fillId="5" borderId="2" xfId="0" applyFont="1" applyFill="1" applyBorder="1" applyAlignment="1">
      <alignment vertical="top" wrapText="1"/>
    </xf>
    <xf numFmtId="10" fontId="5" fillId="9" borderId="2" xfId="0" applyNumberFormat="1" applyFont="1" applyFill="1" applyBorder="1" applyAlignment="1">
      <alignment vertical="top" wrapText="1"/>
    </xf>
    <xf numFmtId="10" fontId="5" fillId="6" borderId="2" xfId="0" applyNumberFormat="1" applyFont="1" applyFill="1" applyBorder="1" applyAlignment="1">
      <alignment vertical="top" wrapText="1"/>
    </xf>
    <xf numFmtId="0" fontId="5" fillId="2" borderId="0" xfId="0" applyFont="1" applyFill="1" applyBorder="1" applyAlignment="1">
      <alignment vertical="top" wrapText="1"/>
    </xf>
    <xf numFmtId="0" fontId="4" fillId="10" borderId="0" xfId="0" applyFont="1" applyFill="1" applyAlignment="1">
      <alignment vertical="top" wrapText="1"/>
    </xf>
    <xf numFmtId="0" fontId="15" fillId="0" borderId="0" xfId="0" applyFont="1" applyAlignment="1">
      <alignment vertical="top" wrapText="1"/>
    </xf>
    <xf numFmtId="0" fontId="15" fillId="3" borderId="2" xfId="0" applyFont="1" applyFill="1" applyBorder="1" applyAlignment="1">
      <alignment horizontal="center" vertical="top" wrapText="1"/>
    </xf>
    <xf numFmtId="165" fontId="15" fillId="3" borderId="2" xfId="0" applyNumberFormat="1" applyFont="1" applyFill="1" applyBorder="1" applyAlignment="1">
      <alignment horizontal="center" vertical="top" wrapText="1"/>
    </xf>
    <xf numFmtId="0" fontId="15" fillId="4" borderId="2" xfId="0" applyFont="1" applyFill="1" applyBorder="1" applyAlignment="1">
      <alignment horizontal="center" vertical="top" wrapText="1"/>
    </xf>
    <xf numFmtId="0" fontId="15" fillId="0" borderId="2" xfId="0" applyFont="1" applyBorder="1" applyAlignment="1">
      <alignment horizontal="center" vertical="top" wrapText="1"/>
    </xf>
    <xf numFmtId="0" fontId="15" fillId="5" borderId="2" xfId="0" applyFont="1" applyFill="1" applyBorder="1" applyAlignment="1">
      <alignment horizontal="center" vertical="top" wrapText="1"/>
    </xf>
    <xf numFmtId="0" fontId="15" fillId="6" borderId="2" xfId="0" applyFont="1" applyFill="1" applyBorder="1" applyAlignment="1">
      <alignment horizontal="center" vertical="top" wrapText="1"/>
    </xf>
    <xf numFmtId="0" fontId="8" fillId="5" borderId="2" xfId="0" applyFont="1" applyFill="1" applyBorder="1" applyAlignment="1">
      <alignment vertical="top" wrapText="1"/>
    </xf>
    <xf numFmtId="0" fontId="5" fillId="10" borderId="8" xfId="0" applyFont="1" applyFill="1" applyBorder="1" applyAlignment="1">
      <alignment horizontal="left" vertical="top" wrapText="1"/>
    </xf>
    <xf numFmtId="0" fontId="15" fillId="10" borderId="5" xfId="0" applyFont="1" applyFill="1" applyBorder="1" applyAlignment="1">
      <alignment horizontal="center" vertical="top" wrapText="1"/>
    </xf>
    <xf numFmtId="0" fontId="15" fillId="10" borderId="2" xfId="0" applyFont="1" applyFill="1" applyBorder="1" applyAlignment="1">
      <alignment horizontal="center" vertical="top" wrapText="1"/>
    </xf>
    <xf numFmtId="165" fontId="13" fillId="10" borderId="2" xfId="0" applyNumberFormat="1" applyFont="1" applyFill="1" applyBorder="1" applyAlignment="1">
      <alignment horizontal="center" vertical="top" wrapText="1"/>
    </xf>
    <xf numFmtId="165" fontId="13" fillId="4" borderId="2" xfId="0" applyNumberFormat="1" applyFont="1" applyFill="1" applyBorder="1" applyAlignment="1">
      <alignment horizontal="center" vertical="top" wrapText="1"/>
    </xf>
    <xf numFmtId="165" fontId="13" fillId="5" borderId="2" xfId="0" applyNumberFormat="1" applyFont="1" applyFill="1" applyBorder="1" applyAlignment="1">
      <alignment horizontal="center" vertical="top" wrapText="1"/>
    </xf>
    <xf numFmtId="165" fontId="16" fillId="5" borderId="2" xfId="0" applyNumberFormat="1" applyFont="1" applyFill="1" applyBorder="1" applyAlignment="1">
      <alignment horizontal="center" vertical="top" wrapText="1"/>
    </xf>
    <xf numFmtId="0" fontId="13" fillId="10" borderId="2" xfId="0" applyFont="1" applyFill="1" applyBorder="1" applyAlignment="1">
      <alignment horizontal="center" vertical="top" wrapText="1"/>
    </xf>
    <xf numFmtId="0" fontId="13" fillId="6" borderId="2" xfId="0" applyFont="1" applyFill="1" applyBorder="1" applyAlignment="1">
      <alignment horizontal="center" vertical="top" wrapText="1"/>
    </xf>
    <xf numFmtId="0" fontId="15" fillId="10" borderId="0" xfId="0" applyFont="1" applyFill="1" applyAlignment="1">
      <alignment vertical="top" wrapText="1"/>
    </xf>
    <xf numFmtId="0" fontId="12" fillId="9" borderId="2" xfId="0" applyFont="1" applyFill="1" applyBorder="1" applyAlignment="1">
      <alignment horizontal="left" vertical="top" wrapText="1"/>
    </xf>
    <xf numFmtId="0" fontId="15" fillId="9" borderId="2" xfId="0" applyFont="1" applyFill="1" applyBorder="1" applyAlignment="1">
      <alignment horizontal="center" vertical="top" wrapText="1"/>
    </xf>
    <xf numFmtId="165" fontId="13" fillId="9" borderId="2" xfId="0" applyNumberFormat="1" applyFont="1" applyFill="1" applyBorder="1" applyAlignment="1">
      <alignment horizontal="center" vertical="top" wrapText="1"/>
    </xf>
    <xf numFmtId="10" fontId="15" fillId="9" borderId="2" xfId="0" applyNumberFormat="1" applyFont="1" applyFill="1" applyBorder="1" applyAlignment="1">
      <alignment horizontal="center" vertical="top" wrapText="1"/>
    </xf>
    <xf numFmtId="0" fontId="15" fillId="0" borderId="0" xfId="0" applyFont="1" applyAlignment="1">
      <alignment vertical="top" wrapText="1"/>
    </xf>
    <xf numFmtId="0" fontId="9" fillId="0" borderId="2" xfId="0" applyFont="1" applyBorder="1" applyAlignment="1">
      <alignment vertical="top" wrapText="1"/>
    </xf>
    <xf numFmtId="165" fontId="15" fillId="0" borderId="2" xfId="0" applyNumberFormat="1" applyFont="1" applyBorder="1" applyAlignment="1">
      <alignment horizontal="center" vertical="top" wrapText="1"/>
    </xf>
    <xf numFmtId="0" fontId="14" fillId="10" borderId="2" xfId="0" applyFont="1" applyFill="1" applyBorder="1" applyAlignment="1">
      <alignment horizontal="left" vertical="top" wrapText="1"/>
    </xf>
    <xf numFmtId="165" fontId="15" fillId="4" borderId="2" xfId="0" applyNumberFormat="1" applyFont="1" applyFill="1" applyBorder="1" applyAlignment="1">
      <alignment horizontal="center" vertical="top" wrapText="1"/>
    </xf>
    <xf numFmtId="0" fontId="13" fillId="4" borderId="2" xfId="0" applyFont="1" applyFill="1" applyBorder="1" applyAlignment="1">
      <alignment horizontal="center" vertical="top" wrapText="1"/>
    </xf>
    <xf numFmtId="165" fontId="5" fillId="6" borderId="2" xfId="0" applyNumberFormat="1" applyFont="1" applyFill="1" applyBorder="1" applyAlignment="1">
      <alignment vertical="top" wrapText="1"/>
    </xf>
    <xf numFmtId="0" fontId="17" fillId="0" borderId="2" xfId="0" applyFont="1" applyBorder="1" applyAlignment="1">
      <alignment vertical="top" wrapText="1"/>
    </xf>
    <xf numFmtId="0" fontId="18" fillId="0" borderId="2" xfId="0" applyFont="1" applyBorder="1" applyAlignment="1">
      <alignment horizontal="center" vertical="top" wrapText="1"/>
    </xf>
    <xf numFmtId="0" fontId="9" fillId="2" borderId="2" xfId="0" applyFont="1" applyFill="1" applyBorder="1" applyAlignment="1">
      <alignment vertical="top" wrapText="1"/>
    </xf>
    <xf numFmtId="0" fontId="4" fillId="2" borderId="2" xfId="0" applyFont="1" applyFill="1" applyBorder="1" applyAlignment="1">
      <alignment horizontal="center" vertical="top" wrapText="1"/>
    </xf>
    <xf numFmtId="0" fontId="10" fillId="0" borderId="2" xfId="0" applyFont="1" applyBorder="1" applyAlignment="1">
      <alignment vertical="top" wrapText="1"/>
    </xf>
    <xf numFmtId="0" fontId="19" fillId="2" borderId="0" xfId="0" applyFont="1" applyFill="1" applyAlignment="1">
      <alignment vertical="top" wrapText="1"/>
    </xf>
    <xf numFmtId="0" fontId="19" fillId="5" borderId="0" xfId="0" applyFont="1" applyFill="1" applyAlignment="1">
      <alignment vertical="top" wrapText="1"/>
    </xf>
    <xf numFmtId="164" fontId="4" fillId="3" borderId="2" xfId="0" applyNumberFormat="1" applyFont="1" applyFill="1" applyBorder="1" applyAlignment="1">
      <alignment horizontal="center" vertical="top" wrapText="1"/>
    </xf>
    <xf numFmtId="0" fontId="9" fillId="0" borderId="2" xfId="0" applyFont="1" applyBorder="1" applyAlignment="1">
      <alignment horizontal="left" vertical="top" wrapText="1"/>
    </xf>
    <xf numFmtId="166" fontId="4" fillId="3" borderId="2" xfId="0" applyNumberFormat="1" applyFont="1" applyFill="1" applyBorder="1" applyAlignment="1">
      <alignment horizontal="center" vertical="top" wrapText="1"/>
    </xf>
    <xf numFmtId="0" fontId="4" fillId="0" borderId="2" xfId="0" applyFont="1" applyBorder="1" applyAlignment="1">
      <alignment horizontal="center" vertical="top" wrapText="1"/>
    </xf>
    <xf numFmtId="2" fontId="4" fillId="0" borderId="2" xfId="0" applyNumberFormat="1" applyFont="1" applyBorder="1" applyAlignment="1">
      <alignment horizontal="center" vertical="top" wrapText="1"/>
    </xf>
    <xf numFmtId="0" fontId="9" fillId="0" borderId="2" xfId="0" applyFont="1" applyBorder="1" applyAlignment="1">
      <alignment horizontal="left" vertical="top" wrapText="1"/>
    </xf>
    <xf numFmtId="2" fontId="4" fillId="0" borderId="2" xfId="0" applyNumberFormat="1" applyFont="1" applyBorder="1" applyAlignment="1">
      <alignment horizontal="center" vertical="top" wrapText="1"/>
    </xf>
    <xf numFmtId="165" fontId="4" fillId="0" borderId="2" xfId="0" applyNumberFormat="1" applyFont="1" applyBorder="1" applyAlignment="1">
      <alignment horizontal="center" vertical="top" wrapText="1"/>
    </xf>
    <xf numFmtId="0" fontId="4" fillId="10" borderId="2" xfId="0" applyFont="1" applyFill="1" applyBorder="1" applyAlignment="1">
      <alignment horizontal="center" vertical="top" wrapText="1"/>
    </xf>
    <xf numFmtId="165" fontId="4" fillId="10" borderId="2" xfId="0" applyNumberFormat="1" applyFont="1" applyFill="1" applyBorder="1" applyAlignment="1">
      <alignment horizontal="center" vertical="top" wrapText="1"/>
    </xf>
    <xf numFmtId="10" fontId="13" fillId="4" borderId="2" xfId="0" applyNumberFormat="1" applyFont="1" applyFill="1" applyBorder="1" applyAlignment="1">
      <alignment horizontal="center" vertical="top" wrapText="1"/>
    </xf>
    <xf numFmtId="10" fontId="13" fillId="5" borderId="2" xfId="0" applyNumberFormat="1" applyFont="1" applyFill="1" applyBorder="1" applyAlignment="1">
      <alignment horizontal="center" vertical="top" wrapText="1"/>
    </xf>
    <xf numFmtId="0" fontId="5" fillId="10" borderId="2" xfId="0" applyFont="1" applyFill="1" applyBorder="1" applyAlignment="1">
      <alignment horizontal="center" vertical="top" wrapText="1"/>
    </xf>
    <xf numFmtId="0" fontId="4" fillId="9" borderId="2" xfId="0" applyFont="1" applyFill="1" applyBorder="1" applyAlignment="1">
      <alignment horizontal="center" vertical="top" wrapText="1"/>
    </xf>
    <xf numFmtId="165" fontId="4" fillId="9" borderId="2" xfId="0" applyNumberFormat="1" applyFont="1" applyFill="1" applyBorder="1" applyAlignment="1">
      <alignment horizontal="center" vertical="top" wrapText="1"/>
    </xf>
    <xf numFmtId="10" fontId="4" fillId="9" borderId="2" xfId="0" applyNumberFormat="1" applyFont="1" applyFill="1" applyBorder="1" applyAlignment="1">
      <alignment horizontal="center" vertical="top" wrapText="1"/>
    </xf>
    <xf numFmtId="1" fontId="4" fillId="3" borderId="2" xfId="0" applyNumberFormat="1" applyFont="1" applyFill="1" applyBorder="1" applyAlignment="1">
      <alignment horizontal="center" vertical="top" wrapText="1"/>
    </xf>
    <xf numFmtId="2" fontId="4" fillId="3" borderId="2" xfId="0" applyNumberFormat="1" applyFont="1" applyFill="1" applyBorder="1" applyAlignment="1">
      <alignment horizontal="center" vertical="top" wrapText="1"/>
    </xf>
    <xf numFmtId="0" fontId="10" fillId="0" borderId="2" xfId="0" applyFont="1" applyBorder="1" applyAlignment="1">
      <alignment horizontal="left" vertical="top" wrapText="1"/>
    </xf>
    <xf numFmtId="0" fontId="8" fillId="11" borderId="2" xfId="0" applyFont="1" applyFill="1" applyBorder="1" applyAlignment="1">
      <alignment vertical="top" wrapText="1"/>
    </xf>
    <xf numFmtId="0" fontId="21" fillId="0" borderId="2" xfId="0" applyFont="1" applyBorder="1" applyAlignment="1">
      <alignment horizontal="left" vertical="top" wrapText="1"/>
    </xf>
    <xf numFmtId="0" fontId="10" fillId="3" borderId="2" xfId="0" applyFont="1" applyFill="1" applyBorder="1" applyAlignment="1">
      <alignment vertical="top" wrapText="1"/>
    </xf>
    <xf numFmtId="2" fontId="4" fillId="5" borderId="2" xfId="0" applyNumberFormat="1" applyFont="1" applyFill="1" applyBorder="1" applyAlignment="1">
      <alignment horizontal="center" vertical="top" wrapText="1"/>
    </xf>
    <xf numFmtId="0" fontId="22" fillId="5" borderId="2" xfId="0" applyFont="1" applyFill="1" applyBorder="1" applyAlignment="1">
      <alignment horizontal="center" vertical="top" wrapText="1"/>
    </xf>
    <xf numFmtId="0" fontId="0" fillId="0" borderId="0" xfId="0" applyAlignment="1">
      <alignment horizontal="left"/>
    </xf>
    <xf numFmtId="0" fontId="0" fillId="2" borderId="0" xfId="0" applyFill="1"/>
    <xf numFmtId="0" fontId="23" fillId="0" borderId="0" xfId="0" applyFont="1" applyAlignment="1">
      <alignment horizontal="center"/>
    </xf>
    <xf numFmtId="0" fontId="23" fillId="0" borderId="0" xfId="0" applyFont="1" applyAlignment="1">
      <alignment horizontal="left"/>
    </xf>
    <xf numFmtId="0" fontId="23" fillId="2" borderId="0" xfId="0" applyFont="1" applyFill="1" applyAlignment="1">
      <alignment horizontal="center"/>
    </xf>
    <xf numFmtId="0" fontId="24" fillId="0" borderId="0" xfId="0" applyFont="1" applyAlignment="1">
      <alignment horizontal="center"/>
    </xf>
    <xf numFmtId="0" fontId="24" fillId="0" borderId="0" xfId="0" applyFont="1" applyAlignment="1">
      <alignment horizontal="left" wrapText="1"/>
    </xf>
    <xf numFmtId="0" fontId="24" fillId="2" borderId="0" xfId="0" applyFont="1" applyFill="1" applyAlignment="1">
      <alignment horizontal="center"/>
    </xf>
    <xf numFmtId="0" fontId="25" fillId="0" borderId="0" xfId="0" applyFont="1" applyAlignment="1">
      <alignment horizontal="center"/>
    </xf>
    <xf numFmtId="0" fontId="26" fillId="0" borderId="0" xfId="0" applyFont="1" applyAlignment="1">
      <alignment horizontal="left" wrapText="1"/>
    </xf>
    <xf numFmtId="0" fontId="26" fillId="2" borderId="0" xfId="0" applyFont="1" applyFill="1" applyAlignment="1">
      <alignment horizontal="center"/>
    </xf>
    <xf numFmtId="0" fontId="24" fillId="12" borderId="0" xfId="0" applyFont="1" applyFill="1" applyAlignment="1">
      <alignment horizontal="center"/>
    </xf>
    <xf numFmtId="0" fontId="24" fillId="12" borderId="0" xfId="0" applyFont="1" applyFill="1" applyAlignment="1">
      <alignment horizontal="left" wrapText="1"/>
    </xf>
    <xf numFmtId="0" fontId="0" fillId="12" borderId="0" xfId="0" applyFont="1" applyFill="1"/>
    <xf numFmtId="0" fontId="24" fillId="5" borderId="0" xfId="0" applyFont="1" applyFill="1" applyAlignment="1">
      <alignment horizontal="center"/>
    </xf>
    <xf numFmtId="0" fontId="24" fillId="5" borderId="0" xfId="0" applyFont="1" applyFill="1" applyAlignment="1">
      <alignment horizontal="left" wrapText="1"/>
    </xf>
    <xf numFmtId="0" fontId="0" fillId="5" borderId="0" xfId="0" applyFont="1" applyFill="1"/>
    <xf numFmtId="0" fontId="24" fillId="2" borderId="0" xfId="0" applyFont="1" applyFill="1" applyAlignment="1">
      <alignment horizontal="left" wrapText="1"/>
    </xf>
    <xf numFmtId="2" fontId="27" fillId="2" borderId="0" xfId="0" applyNumberFormat="1" applyFont="1" applyFill="1" applyAlignment="1">
      <alignment horizontal="center"/>
    </xf>
    <xf numFmtId="0" fontId="6" fillId="0" borderId="0" xfId="0" applyFont="1" applyAlignment="1">
      <alignment horizontal="left"/>
    </xf>
    <xf numFmtId="2" fontId="27" fillId="2" borderId="0" xfId="0" applyNumberFormat="1" applyFont="1" applyFill="1"/>
    <xf numFmtId="0" fontId="28" fillId="2" borderId="0" xfId="0" applyFont="1" applyFill="1"/>
    <xf numFmtId="10" fontId="16" fillId="9" borderId="2" xfId="0" applyNumberFormat="1" applyFont="1" applyFill="1" applyBorder="1" applyAlignment="1">
      <alignment horizontal="center" vertical="top" wrapText="1"/>
    </xf>
    <xf numFmtId="10" fontId="13" fillId="9" borderId="2" xfId="0" applyNumberFormat="1" applyFont="1" applyFill="1" applyBorder="1" applyAlignment="1">
      <alignment horizontal="center" vertical="top" wrapText="1"/>
    </xf>
    <xf numFmtId="0" fontId="7" fillId="5" borderId="2" xfId="0" applyFont="1" applyFill="1" applyBorder="1" applyAlignment="1">
      <alignment horizontal="center" vertical="top" wrapText="1"/>
    </xf>
    <xf numFmtId="0" fontId="20" fillId="5" borderId="2" xfId="0" applyFont="1" applyFill="1" applyBorder="1" applyAlignment="1">
      <alignment horizontal="center" vertical="top" wrapText="1"/>
    </xf>
    <xf numFmtId="0" fontId="13" fillId="5" borderId="2" xfId="0" applyFont="1" applyFill="1" applyBorder="1" applyAlignment="1">
      <alignment horizontal="center" vertical="top" wrapText="1"/>
    </xf>
    <xf numFmtId="0" fontId="13" fillId="5" borderId="7" xfId="0" applyFont="1" applyFill="1" applyBorder="1" applyAlignment="1">
      <alignment horizontal="center" vertical="top" wrapText="1"/>
    </xf>
    <xf numFmtId="0" fontId="2" fillId="2" borderId="2" xfId="0" applyFont="1" applyFill="1" applyBorder="1" applyAlignment="1">
      <alignment horizontal="center" vertical="top" wrapText="1"/>
    </xf>
    <xf numFmtId="0" fontId="1" fillId="0" borderId="1" xfId="0" applyFont="1" applyBorder="1" applyAlignment="1">
      <alignment horizontal="center" wrapText="1"/>
    </xf>
    <xf numFmtId="0" fontId="2" fillId="2" borderId="3" xfId="0" applyFont="1" applyFill="1" applyBorder="1" applyAlignment="1">
      <alignment horizontal="center" vertical="top" wrapText="1"/>
    </xf>
    <xf numFmtId="0" fontId="3" fillId="2" borderId="2" xfId="0" applyFont="1" applyFill="1" applyBorder="1" applyAlignment="1">
      <alignment horizontal="center" vertical="top" wrapText="1"/>
    </xf>
    <xf numFmtId="0" fontId="2" fillId="2" borderId="2"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D99694"/>
      <rgbColor rgb="FF0066CC"/>
      <rgbColor rgb="FFD9D9D9"/>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AC090"/>
      <rgbColor rgb="FF3366FF"/>
      <rgbColor rgb="FF33CCCC"/>
      <rgbColor rgb="FF92D050"/>
      <rgbColor rgb="FFFFCC00"/>
      <rgbColor rgb="FFFF9900"/>
      <rgbColor rgb="FFE46C0A"/>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C224"/>
  <sheetViews>
    <sheetView tabSelected="1" view="pageBreakPreview" zoomScaleNormal="90" workbookViewId="0">
      <pane xSplit="1" ySplit="4" topLeftCell="C5" activePane="bottomRight" state="frozen"/>
      <selection pane="topRight" activeCell="C1" sqref="C1"/>
      <selection pane="bottomLeft" activeCell="A102" sqref="A102"/>
      <selection pane="bottomRight" activeCell="R24" sqref="R24"/>
    </sheetView>
  </sheetViews>
  <sheetFormatPr defaultColWidth="8.7109375" defaultRowHeight="15" outlineLevelCol="2"/>
  <cols>
    <col min="1" max="1" width="17.42578125" customWidth="1"/>
    <col min="2" max="2" width="9.140625" customWidth="1" outlineLevel="2"/>
    <col min="3" max="3" width="8.85546875" customWidth="1" outlineLevel="2"/>
    <col min="4" max="4" width="7.28515625" customWidth="1" outlineLevel="2"/>
    <col min="5" max="5" width="17" customWidth="1" outlineLevel="2"/>
    <col min="6" max="6" width="10.7109375" customWidth="1" outlineLevel="2"/>
    <col min="7" max="7" width="10.85546875" customWidth="1" outlineLevel="2"/>
    <col min="8" max="8" width="17.85546875" customWidth="1" outlineLevel="2"/>
    <col min="9" max="10" width="9.140625" customWidth="1" outlineLevel="2"/>
    <col min="11" max="11" width="7.140625" customWidth="1" outlineLevel="2"/>
    <col min="12" max="12" width="18.7109375" customWidth="1" outlineLevel="2"/>
    <col min="13" max="13" width="8.85546875" customWidth="1" outlineLevel="2"/>
    <col min="14" max="14" width="10.28515625" customWidth="1" outlineLevel="2"/>
    <col min="15" max="15" width="8.28515625" customWidth="1" outlineLevel="2"/>
    <col min="16" max="16" width="8.85546875" customWidth="1" outlineLevel="1"/>
    <col min="17" max="17" width="13.140625" customWidth="1"/>
    <col min="18" max="18" width="10.5703125" customWidth="1"/>
    <col min="19" max="19" width="8.5703125" customWidth="1"/>
    <col min="20" max="21" width="8.140625" customWidth="1"/>
    <col min="22" max="22" width="11.42578125" customWidth="1"/>
    <col min="23" max="23" width="10.42578125" customWidth="1"/>
  </cols>
  <sheetData>
    <row r="1" spans="1:55" ht="63" customHeight="1">
      <c r="A1" s="171" t="s">
        <v>0</v>
      </c>
      <c r="B1" s="171"/>
      <c r="C1" s="171"/>
      <c r="D1" s="171"/>
      <c r="E1" s="171"/>
      <c r="F1" s="171"/>
      <c r="G1" s="171"/>
      <c r="H1" s="171"/>
      <c r="I1" s="171"/>
      <c r="J1" s="171"/>
      <c r="K1" s="171"/>
      <c r="L1" s="171"/>
      <c r="M1" s="171"/>
      <c r="N1" s="171"/>
      <c r="O1" s="171"/>
      <c r="P1" s="171"/>
      <c r="Q1" s="171"/>
      <c r="R1" s="171"/>
      <c r="S1" s="171"/>
      <c r="T1" s="171"/>
      <c r="U1" s="171"/>
      <c r="V1" s="171"/>
      <c r="W1" s="171"/>
    </row>
    <row r="2" spans="1:55" s="2" customFormat="1" ht="16.5" customHeight="1">
      <c r="A2" s="170" t="s">
        <v>1</v>
      </c>
      <c r="B2" s="170"/>
      <c r="C2" s="170"/>
      <c r="D2" s="170"/>
      <c r="E2" s="170"/>
      <c r="F2" s="170"/>
      <c r="G2" s="170"/>
      <c r="H2" s="172" t="s">
        <v>2</v>
      </c>
      <c r="I2" s="172"/>
      <c r="J2" s="172"/>
      <c r="K2" s="172"/>
      <c r="L2" s="172"/>
      <c r="M2" s="172"/>
      <c r="N2" s="172"/>
      <c r="O2" s="173" t="s">
        <v>3</v>
      </c>
      <c r="P2" s="173" t="s">
        <v>4</v>
      </c>
      <c r="Q2" s="170" t="s">
        <v>5</v>
      </c>
      <c r="R2" s="170"/>
      <c r="S2" s="170"/>
      <c r="T2" s="170"/>
      <c r="U2" s="170"/>
      <c r="V2" s="170" t="s">
        <v>6</v>
      </c>
      <c r="W2" s="170" t="s">
        <v>7</v>
      </c>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row>
    <row r="3" spans="1:55" s="2" customFormat="1" ht="27.75" customHeight="1">
      <c r="A3" s="170" t="s">
        <v>8</v>
      </c>
      <c r="B3" s="174" t="s">
        <v>9</v>
      </c>
      <c r="C3" s="174"/>
      <c r="D3" s="174" t="s">
        <v>10</v>
      </c>
      <c r="E3" s="170" t="s">
        <v>11</v>
      </c>
      <c r="F3" s="170" t="s">
        <v>12</v>
      </c>
      <c r="G3" s="170" t="s">
        <v>13</v>
      </c>
      <c r="H3" s="170" t="s">
        <v>14</v>
      </c>
      <c r="I3" s="174" t="s">
        <v>9</v>
      </c>
      <c r="J3" s="174"/>
      <c r="K3" s="170" t="s">
        <v>15</v>
      </c>
      <c r="L3" s="170" t="s">
        <v>16</v>
      </c>
      <c r="M3" s="170" t="s">
        <v>17</v>
      </c>
      <c r="N3" s="170" t="s">
        <v>18</v>
      </c>
      <c r="O3" s="173"/>
      <c r="P3" s="173"/>
      <c r="Q3" s="170"/>
      <c r="R3" s="170"/>
      <c r="S3" s="170"/>
      <c r="T3" s="170"/>
      <c r="U3" s="170"/>
      <c r="V3" s="170"/>
      <c r="W3" s="170"/>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row>
    <row r="4" spans="1:55" s="2" customFormat="1" ht="49.5" customHeight="1">
      <c r="A4" s="170"/>
      <c r="B4" s="3" t="s">
        <v>19</v>
      </c>
      <c r="C4" s="3" t="s">
        <v>20</v>
      </c>
      <c r="D4" s="174"/>
      <c r="E4" s="170"/>
      <c r="F4" s="170"/>
      <c r="G4" s="170"/>
      <c r="H4" s="170"/>
      <c r="I4" s="3" t="s">
        <v>21</v>
      </c>
      <c r="J4" s="3" t="s">
        <v>22</v>
      </c>
      <c r="K4" s="170"/>
      <c r="L4" s="170"/>
      <c r="M4" s="170"/>
      <c r="N4" s="170"/>
      <c r="O4" s="173"/>
      <c r="P4" s="173"/>
      <c r="Q4" s="3" t="s">
        <v>23</v>
      </c>
      <c r="R4" s="3" t="s">
        <v>24</v>
      </c>
      <c r="S4" s="3" t="s">
        <v>25</v>
      </c>
      <c r="T4" s="3" t="s">
        <v>26</v>
      </c>
      <c r="U4" s="3" t="s">
        <v>27</v>
      </c>
      <c r="V4" s="170"/>
      <c r="W4" s="170"/>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row>
    <row r="5" spans="1:55" s="15" customFormat="1">
      <c r="A5" s="4">
        <v>1</v>
      </c>
      <c r="B5" s="5">
        <v>2</v>
      </c>
      <c r="C5" s="4">
        <v>3</v>
      </c>
      <c r="D5" s="4">
        <v>4</v>
      </c>
      <c r="E5" s="6">
        <v>5</v>
      </c>
      <c r="F5" s="6">
        <v>6</v>
      </c>
      <c r="G5" s="7">
        <v>7</v>
      </c>
      <c r="H5" s="8">
        <v>8</v>
      </c>
      <c r="I5" s="9">
        <v>9</v>
      </c>
      <c r="J5" s="8">
        <v>10</v>
      </c>
      <c r="K5" s="8">
        <v>11</v>
      </c>
      <c r="L5" s="8">
        <v>12</v>
      </c>
      <c r="M5" s="8">
        <v>13</v>
      </c>
      <c r="N5" s="7">
        <v>14</v>
      </c>
      <c r="O5" s="10">
        <v>15</v>
      </c>
      <c r="P5" s="10">
        <v>16</v>
      </c>
      <c r="Q5" s="11">
        <v>17</v>
      </c>
      <c r="R5" s="12">
        <v>18</v>
      </c>
      <c r="S5" s="12">
        <v>19</v>
      </c>
      <c r="T5" s="12">
        <v>20</v>
      </c>
      <c r="U5" s="12">
        <v>21</v>
      </c>
      <c r="V5" s="8">
        <v>22</v>
      </c>
      <c r="W5" s="13">
        <v>23</v>
      </c>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row>
    <row r="6" spans="1:55" s="2" customFormat="1" ht="17.25" customHeight="1">
      <c r="A6" s="166" t="s">
        <v>28</v>
      </c>
      <c r="B6" s="166"/>
      <c r="C6" s="166"/>
      <c r="D6" s="166"/>
      <c r="E6" s="166"/>
      <c r="F6" s="166"/>
      <c r="G6" s="166"/>
      <c r="H6" s="166"/>
      <c r="I6" s="166"/>
      <c r="J6" s="166"/>
      <c r="K6" s="166"/>
      <c r="L6" s="166"/>
      <c r="M6" s="166"/>
      <c r="N6" s="166"/>
      <c r="O6" s="166"/>
      <c r="P6" s="166"/>
      <c r="Q6" s="166"/>
      <c r="R6" s="166"/>
      <c r="S6" s="166"/>
      <c r="T6" s="166"/>
      <c r="U6" s="166"/>
      <c r="V6" s="166"/>
      <c r="W6" s="166"/>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row>
    <row r="7" spans="1:55" s="25" customFormat="1" ht="186" customHeight="1">
      <c r="A7" s="16" t="s">
        <v>29</v>
      </c>
      <c r="B7" s="17">
        <v>62.7</v>
      </c>
      <c r="C7" s="17">
        <v>93.69</v>
      </c>
      <c r="D7" s="18">
        <v>1</v>
      </c>
      <c r="E7" s="18">
        <v>1</v>
      </c>
      <c r="F7" s="19">
        <f t="shared" ref="F7:F22" si="0">E7*D7</f>
        <v>1</v>
      </c>
      <c r="G7" s="20" t="s">
        <v>30</v>
      </c>
      <c r="H7" s="21" t="s">
        <v>30</v>
      </c>
      <c r="I7" s="21" t="s">
        <v>30</v>
      </c>
      <c r="J7" s="21" t="s">
        <v>30</v>
      </c>
      <c r="K7" s="21" t="s">
        <v>30</v>
      </c>
      <c r="L7" s="21" t="s">
        <v>30</v>
      </c>
      <c r="M7" s="21" t="s">
        <v>30</v>
      </c>
      <c r="N7" s="20"/>
      <c r="O7" s="22"/>
      <c r="P7" s="22"/>
      <c r="Q7" s="21" t="s">
        <v>30</v>
      </c>
      <c r="R7" s="21" t="s">
        <v>30</v>
      </c>
      <c r="S7" s="21" t="s">
        <v>30</v>
      </c>
      <c r="T7" s="21" t="s">
        <v>30</v>
      </c>
      <c r="U7" s="21" t="s">
        <v>30</v>
      </c>
      <c r="V7" s="21" t="s">
        <v>30</v>
      </c>
      <c r="W7" s="23" t="s">
        <v>30</v>
      </c>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row>
    <row r="8" spans="1:55" s="25" customFormat="1" ht="171" customHeight="1">
      <c r="A8" s="16" t="s">
        <v>31</v>
      </c>
      <c r="B8" s="17">
        <v>100</v>
      </c>
      <c r="C8" s="17">
        <v>100</v>
      </c>
      <c r="D8" s="18">
        <f>C8/B8</f>
        <v>1</v>
      </c>
      <c r="E8" s="17">
        <v>1</v>
      </c>
      <c r="F8" s="19">
        <f t="shared" si="0"/>
        <v>1</v>
      </c>
      <c r="G8" s="20" t="s">
        <v>30</v>
      </c>
      <c r="H8" s="21" t="s">
        <v>30</v>
      </c>
      <c r="I8" s="21" t="s">
        <v>30</v>
      </c>
      <c r="J8" s="21" t="s">
        <v>30</v>
      </c>
      <c r="K8" s="21" t="s">
        <v>30</v>
      </c>
      <c r="L8" s="21" t="s">
        <v>30</v>
      </c>
      <c r="M8" s="21" t="s">
        <v>30</v>
      </c>
      <c r="N8" s="20"/>
      <c r="O8" s="22"/>
      <c r="P8" s="22"/>
      <c r="Q8" s="21" t="s">
        <v>30</v>
      </c>
      <c r="R8" s="21" t="s">
        <v>30</v>
      </c>
      <c r="S8" s="21" t="s">
        <v>30</v>
      </c>
      <c r="T8" s="21" t="s">
        <v>30</v>
      </c>
      <c r="U8" s="21" t="s">
        <v>30</v>
      </c>
      <c r="V8" s="21" t="s">
        <v>30</v>
      </c>
      <c r="W8" s="23" t="s">
        <v>30</v>
      </c>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row>
    <row r="9" spans="1:55" s="25" customFormat="1" ht="174.75" customHeight="1">
      <c r="A9" s="16" t="s">
        <v>32</v>
      </c>
      <c r="B9" s="17">
        <v>5400</v>
      </c>
      <c r="C9" s="17">
        <v>5423</v>
      </c>
      <c r="D9" s="18">
        <v>1</v>
      </c>
      <c r="E9" s="17">
        <v>1</v>
      </c>
      <c r="F9" s="19">
        <f t="shared" si="0"/>
        <v>1</v>
      </c>
      <c r="G9" s="20" t="s">
        <v>30</v>
      </c>
      <c r="H9" s="21" t="s">
        <v>30</v>
      </c>
      <c r="I9" s="21" t="s">
        <v>30</v>
      </c>
      <c r="J9" s="21" t="s">
        <v>30</v>
      </c>
      <c r="K9" s="21" t="s">
        <v>30</v>
      </c>
      <c r="L9" s="21" t="s">
        <v>30</v>
      </c>
      <c r="M9" s="21" t="s">
        <v>30</v>
      </c>
      <c r="N9" s="20"/>
      <c r="O9" s="22"/>
      <c r="P9" s="22"/>
      <c r="Q9" s="21" t="s">
        <v>30</v>
      </c>
      <c r="R9" s="21" t="s">
        <v>30</v>
      </c>
      <c r="S9" s="21" t="s">
        <v>30</v>
      </c>
      <c r="T9" s="21" t="s">
        <v>30</v>
      </c>
      <c r="U9" s="21" t="s">
        <v>30</v>
      </c>
      <c r="V9" s="21" t="s">
        <v>30</v>
      </c>
      <c r="W9" s="23" t="s">
        <v>30</v>
      </c>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row>
    <row r="10" spans="1:55" s="25" customFormat="1" ht="150" customHeight="1">
      <c r="A10" s="16" t="s">
        <v>33</v>
      </c>
      <c r="B10" s="17">
        <v>91.6</v>
      </c>
      <c r="C10" s="17">
        <v>91.4</v>
      </c>
      <c r="D10" s="18">
        <f>C10/B10</f>
        <v>0.99781659388646304</v>
      </c>
      <c r="E10" s="17">
        <v>1</v>
      </c>
      <c r="F10" s="19">
        <f t="shared" si="0"/>
        <v>0.99781659388646304</v>
      </c>
      <c r="G10" s="20" t="s">
        <v>30</v>
      </c>
      <c r="H10" s="21" t="s">
        <v>30</v>
      </c>
      <c r="I10" s="21" t="s">
        <v>30</v>
      </c>
      <c r="J10" s="21" t="s">
        <v>30</v>
      </c>
      <c r="K10" s="21" t="s">
        <v>30</v>
      </c>
      <c r="L10" s="21" t="s">
        <v>30</v>
      </c>
      <c r="M10" s="21" t="s">
        <v>30</v>
      </c>
      <c r="N10" s="20"/>
      <c r="O10" s="22"/>
      <c r="P10" s="22"/>
      <c r="Q10" s="21" t="s">
        <v>30</v>
      </c>
      <c r="R10" s="21" t="s">
        <v>30</v>
      </c>
      <c r="S10" s="21" t="s">
        <v>30</v>
      </c>
      <c r="T10" s="21" t="s">
        <v>30</v>
      </c>
      <c r="U10" s="21" t="s">
        <v>30</v>
      </c>
      <c r="V10" s="21" t="s">
        <v>30</v>
      </c>
      <c r="W10" s="23" t="s">
        <v>30</v>
      </c>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row>
    <row r="11" spans="1:55" s="25" customFormat="1" ht="311.25" customHeight="1">
      <c r="A11" s="16" t="s">
        <v>34</v>
      </c>
      <c r="B11" s="17">
        <v>9022</v>
      </c>
      <c r="C11" s="17">
        <v>11887</v>
      </c>
      <c r="D11" s="18">
        <v>1</v>
      </c>
      <c r="E11" s="17">
        <v>1</v>
      </c>
      <c r="F11" s="19">
        <f t="shared" si="0"/>
        <v>1</v>
      </c>
      <c r="G11" s="20" t="s">
        <v>30</v>
      </c>
      <c r="H11" s="21" t="s">
        <v>30</v>
      </c>
      <c r="I11" s="21" t="s">
        <v>30</v>
      </c>
      <c r="J11" s="21" t="s">
        <v>30</v>
      </c>
      <c r="K11" s="21" t="s">
        <v>30</v>
      </c>
      <c r="L11" s="21" t="s">
        <v>30</v>
      </c>
      <c r="M11" s="21" t="s">
        <v>30</v>
      </c>
      <c r="N11" s="20"/>
      <c r="O11" s="22"/>
      <c r="P11" s="22"/>
      <c r="Q11" s="21" t="s">
        <v>30</v>
      </c>
      <c r="R11" s="21" t="s">
        <v>30</v>
      </c>
      <c r="S11" s="21" t="s">
        <v>30</v>
      </c>
      <c r="T11" s="21" t="s">
        <v>30</v>
      </c>
      <c r="U11" s="21" t="s">
        <v>30</v>
      </c>
      <c r="V11" s="21" t="s">
        <v>30</v>
      </c>
      <c r="W11" s="23" t="s">
        <v>30</v>
      </c>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row>
    <row r="12" spans="1:55" s="25" customFormat="1" ht="307.5" customHeight="1">
      <c r="A12" s="26" t="s">
        <v>35</v>
      </c>
      <c r="B12" s="17">
        <v>50</v>
      </c>
      <c r="C12" s="22">
        <v>50</v>
      </c>
      <c r="D12" s="18">
        <f>C12/B12</f>
        <v>1</v>
      </c>
      <c r="E12" s="17">
        <v>1</v>
      </c>
      <c r="F12" s="19">
        <f t="shared" si="0"/>
        <v>1</v>
      </c>
      <c r="G12" s="20" t="s">
        <v>30</v>
      </c>
      <c r="H12" s="21" t="s">
        <v>30</v>
      </c>
      <c r="I12" s="21" t="s">
        <v>30</v>
      </c>
      <c r="J12" s="21" t="s">
        <v>30</v>
      </c>
      <c r="K12" s="21" t="s">
        <v>30</v>
      </c>
      <c r="L12" s="21" t="s">
        <v>30</v>
      </c>
      <c r="M12" s="21" t="s">
        <v>30</v>
      </c>
      <c r="N12" s="20"/>
      <c r="O12" s="22"/>
      <c r="P12" s="22"/>
      <c r="Q12" s="21" t="s">
        <v>30</v>
      </c>
      <c r="R12" s="21" t="s">
        <v>30</v>
      </c>
      <c r="S12" s="21" t="s">
        <v>30</v>
      </c>
      <c r="T12" s="21" t="s">
        <v>30</v>
      </c>
      <c r="U12" s="21" t="s">
        <v>30</v>
      </c>
      <c r="V12" s="21" t="s">
        <v>30</v>
      </c>
      <c r="W12" s="23" t="s">
        <v>30</v>
      </c>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row>
    <row r="13" spans="1:55" s="25" customFormat="1" ht="93.75" customHeight="1">
      <c r="A13" s="27" t="s">
        <v>36</v>
      </c>
      <c r="B13" s="17">
        <v>77.104399999999998</v>
      </c>
      <c r="C13" s="17">
        <v>77.104399999999998</v>
      </c>
      <c r="D13" s="18">
        <v>1</v>
      </c>
      <c r="E13" s="17">
        <v>1</v>
      </c>
      <c r="F13" s="19">
        <f t="shared" si="0"/>
        <v>1</v>
      </c>
      <c r="G13" s="20" t="s">
        <v>30</v>
      </c>
      <c r="H13" s="21" t="s">
        <v>30</v>
      </c>
      <c r="I13" s="21" t="s">
        <v>30</v>
      </c>
      <c r="J13" s="21" t="s">
        <v>30</v>
      </c>
      <c r="K13" s="21" t="s">
        <v>30</v>
      </c>
      <c r="L13" s="21" t="s">
        <v>30</v>
      </c>
      <c r="M13" s="21" t="s">
        <v>30</v>
      </c>
      <c r="N13" s="20"/>
      <c r="O13" s="22"/>
      <c r="P13" s="22"/>
      <c r="Q13" s="21" t="s">
        <v>30</v>
      </c>
      <c r="R13" s="21" t="s">
        <v>30</v>
      </c>
      <c r="S13" s="21" t="s">
        <v>30</v>
      </c>
      <c r="T13" s="21" t="s">
        <v>30</v>
      </c>
      <c r="U13" s="21" t="s">
        <v>30</v>
      </c>
      <c r="V13" s="21" t="s">
        <v>30</v>
      </c>
      <c r="W13" s="23" t="s">
        <v>30</v>
      </c>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row>
    <row r="14" spans="1:55" s="25" customFormat="1" ht="131.25" customHeight="1">
      <c r="A14" s="16" t="s">
        <v>37</v>
      </c>
      <c r="B14" s="17">
        <v>400</v>
      </c>
      <c r="C14" s="17">
        <v>667</v>
      </c>
      <c r="D14" s="18">
        <v>1</v>
      </c>
      <c r="E14" s="17">
        <v>1</v>
      </c>
      <c r="F14" s="19">
        <f t="shared" si="0"/>
        <v>1</v>
      </c>
      <c r="G14" s="20" t="s">
        <v>30</v>
      </c>
      <c r="H14" s="21" t="s">
        <v>30</v>
      </c>
      <c r="I14" s="21" t="s">
        <v>30</v>
      </c>
      <c r="J14" s="21" t="s">
        <v>30</v>
      </c>
      <c r="K14" s="21" t="s">
        <v>30</v>
      </c>
      <c r="L14" s="21" t="s">
        <v>30</v>
      </c>
      <c r="M14" s="21" t="s">
        <v>30</v>
      </c>
      <c r="N14" s="20"/>
      <c r="O14" s="22"/>
      <c r="P14" s="22"/>
      <c r="Q14" s="21" t="s">
        <v>30</v>
      </c>
      <c r="R14" s="21" t="s">
        <v>30</v>
      </c>
      <c r="S14" s="21" t="s">
        <v>30</v>
      </c>
      <c r="T14" s="21" t="s">
        <v>30</v>
      </c>
      <c r="U14" s="21" t="s">
        <v>30</v>
      </c>
      <c r="V14" s="21" t="s">
        <v>30</v>
      </c>
      <c r="W14" s="23" t="s">
        <v>30</v>
      </c>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row>
    <row r="15" spans="1:55" s="25" customFormat="1" ht="117" customHeight="1">
      <c r="A15" s="16" t="s">
        <v>38</v>
      </c>
      <c r="B15" s="17">
        <v>226</v>
      </c>
      <c r="C15" s="17">
        <v>304</v>
      </c>
      <c r="D15" s="18">
        <v>1</v>
      </c>
      <c r="E15" s="17">
        <v>1</v>
      </c>
      <c r="F15" s="19">
        <f t="shared" si="0"/>
        <v>1</v>
      </c>
      <c r="G15" s="20" t="s">
        <v>30</v>
      </c>
      <c r="H15" s="21" t="s">
        <v>30</v>
      </c>
      <c r="I15" s="21" t="s">
        <v>30</v>
      </c>
      <c r="J15" s="21" t="s">
        <v>30</v>
      </c>
      <c r="K15" s="21" t="s">
        <v>30</v>
      </c>
      <c r="L15" s="21" t="s">
        <v>30</v>
      </c>
      <c r="M15" s="21" t="s">
        <v>30</v>
      </c>
      <c r="N15" s="20"/>
      <c r="O15" s="22"/>
      <c r="P15" s="22"/>
      <c r="Q15" s="21" t="s">
        <v>30</v>
      </c>
      <c r="R15" s="21" t="s">
        <v>30</v>
      </c>
      <c r="S15" s="21" t="s">
        <v>30</v>
      </c>
      <c r="T15" s="21" t="s">
        <v>30</v>
      </c>
      <c r="U15" s="21" t="s">
        <v>30</v>
      </c>
      <c r="V15" s="21" t="s">
        <v>30</v>
      </c>
      <c r="W15" s="23" t="s">
        <v>30</v>
      </c>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row>
    <row r="16" spans="1:55" s="25" customFormat="1" ht="155.25" customHeight="1">
      <c r="A16" s="16" t="s">
        <v>39</v>
      </c>
      <c r="B16" s="17">
        <v>81</v>
      </c>
      <c r="C16" s="17">
        <v>94.2</v>
      </c>
      <c r="D16" s="18">
        <v>1</v>
      </c>
      <c r="E16" s="17">
        <v>1</v>
      </c>
      <c r="F16" s="19">
        <f t="shared" si="0"/>
        <v>1</v>
      </c>
      <c r="G16" s="20" t="s">
        <v>30</v>
      </c>
      <c r="H16" s="21" t="s">
        <v>30</v>
      </c>
      <c r="I16" s="21" t="s">
        <v>30</v>
      </c>
      <c r="J16" s="21" t="s">
        <v>30</v>
      </c>
      <c r="K16" s="21" t="s">
        <v>30</v>
      </c>
      <c r="L16" s="21" t="s">
        <v>30</v>
      </c>
      <c r="M16" s="21" t="s">
        <v>30</v>
      </c>
      <c r="N16" s="20"/>
      <c r="O16" s="22"/>
      <c r="P16" s="22"/>
      <c r="Q16" s="21" t="s">
        <v>30</v>
      </c>
      <c r="R16" s="21" t="s">
        <v>30</v>
      </c>
      <c r="S16" s="21" t="s">
        <v>30</v>
      </c>
      <c r="T16" s="21" t="s">
        <v>30</v>
      </c>
      <c r="U16" s="21" t="s">
        <v>30</v>
      </c>
      <c r="V16" s="21" t="s">
        <v>30</v>
      </c>
      <c r="W16" s="23" t="s">
        <v>30</v>
      </c>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row>
    <row r="17" spans="1:55" s="25" customFormat="1" ht="63.75">
      <c r="A17" s="16" t="s">
        <v>40</v>
      </c>
      <c r="B17" s="17">
        <v>100</v>
      </c>
      <c r="C17" s="17">
        <v>100</v>
      </c>
      <c r="D17" s="18">
        <f>C17/B17</f>
        <v>1</v>
      </c>
      <c r="E17" s="17">
        <v>1</v>
      </c>
      <c r="F17" s="19">
        <f t="shared" si="0"/>
        <v>1</v>
      </c>
      <c r="G17" s="20" t="s">
        <v>30</v>
      </c>
      <c r="H17" s="21" t="s">
        <v>30</v>
      </c>
      <c r="I17" s="21" t="s">
        <v>30</v>
      </c>
      <c r="J17" s="21" t="s">
        <v>30</v>
      </c>
      <c r="K17" s="21" t="s">
        <v>30</v>
      </c>
      <c r="L17" s="21" t="s">
        <v>30</v>
      </c>
      <c r="M17" s="21" t="s">
        <v>30</v>
      </c>
      <c r="N17" s="20"/>
      <c r="O17" s="22"/>
      <c r="P17" s="22"/>
      <c r="Q17" s="21" t="s">
        <v>30</v>
      </c>
      <c r="R17" s="21" t="s">
        <v>30</v>
      </c>
      <c r="S17" s="21" t="s">
        <v>30</v>
      </c>
      <c r="T17" s="21" t="s">
        <v>30</v>
      </c>
      <c r="U17" s="21" t="s">
        <v>30</v>
      </c>
      <c r="V17" s="21" t="s">
        <v>30</v>
      </c>
      <c r="W17" s="23" t="s">
        <v>30</v>
      </c>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row>
    <row r="18" spans="1:55" s="2" customFormat="1" ht="279.75" customHeight="1">
      <c r="A18" s="28" t="s">
        <v>41</v>
      </c>
      <c r="B18" s="29">
        <v>18</v>
      </c>
      <c r="C18" s="29">
        <v>18</v>
      </c>
      <c r="D18" s="30">
        <f>C18/B18</f>
        <v>1</v>
      </c>
      <c r="E18" s="29">
        <v>1</v>
      </c>
      <c r="F18" s="31">
        <f t="shared" si="0"/>
        <v>1</v>
      </c>
      <c r="G18" s="20" t="s">
        <v>30</v>
      </c>
      <c r="H18" s="32" t="s">
        <v>30</v>
      </c>
      <c r="I18" s="32" t="s">
        <v>30</v>
      </c>
      <c r="J18" s="32" t="s">
        <v>30</v>
      </c>
      <c r="K18" s="32" t="s">
        <v>30</v>
      </c>
      <c r="L18" s="32" t="s">
        <v>30</v>
      </c>
      <c r="M18" s="32" t="s">
        <v>30</v>
      </c>
      <c r="N18" s="33"/>
      <c r="O18" s="34"/>
      <c r="P18" s="35"/>
      <c r="Q18" s="32" t="s">
        <v>30</v>
      </c>
      <c r="R18" s="32" t="s">
        <v>30</v>
      </c>
      <c r="S18" s="32" t="s">
        <v>30</v>
      </c>
      <c r="T18" s="32" t="s">
        <v>30</v>
      </c>
      <c r="U18" s="32" t="s">
        <v>30</v>
      </c>
      <c r="V18" s="32" t="s">
        <v>30</v>
      </c>
      <c r="W18" s="36" t="s">
        <v>30</v>
      </c>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row>
    <row r="19" spans="1:55" s="2" customFormat="1" ht="130.5" customHeight="1">
      <c r="A19" s="37" t="s">
        <v>42</v>
      </c>
      <c r="B19" s="29">
        <v>100</v>
      </c>
      <c r="C19" s="29">
        <v>100</v>
      </c>
      <c r="D19" s="30">
        <f>C19/B19</f>
        <v>1</v>
      </c>
      <c r="E19" s="29">
        <v>1</v>
      </c>
      <c r="F19" s="31">
        <f t="shared" si="0"/>
        <v>1</v>
      </c>
      <c r="G19" s="20" t="s">
        <v>30</v>
      </c>
      <c r="H19" s="32" t="s">
        <v>30</v>
      </c>
      <c r="I19" s="32" t="s">
        <v>30</v>
      </c>
      <c r="J19" s="32" t="s">
        <v>30</v>
      </c>
      <c r="K19" s="32" t="s">
        <v>30</v>
      </c>
      <c r="L19" s="32" t="s">
        <v>30</v>
      </c>
      <c r="M19" s="32" t="s">
        <v>30</v>
      </c>
      <c r="N19" s="33"/>
      <c r="O19" s="34"/>
      <c r="P19" s="35"/>
      <c r="Q19" s="32" t="s">
        <v>30</v>
      </c>
      <c r="R19" s="32" t="s">
        <v>30</v>
      </c>
      <c r="S19" s="32" t="s">
        <v>30</v>
      </c>
      <c r="T19" s="32" t="s">
        <v>30</v>
      </c>
      <c r="U19" s="32" t="s">
        <v>30</v>
      </c>
      <c r="V19" s="32" t="s">
        <v>30</v>
      </c>
      <c r="W19" s="36" t="s">
        <v>30</v>
      </c>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row>
    <row r="20" spans="1:55" s="2" customFormat="1" ht="66" customHeight="1">
      <c r="A20" s="16" t="s">
        <v>43</v>
      </c>
      <c r="B20" s="38">
        <v>100</v>
      </c>
      <c r="C20" s="38">
        <v>100</v>
      </c>
      <c r="D20" s="30">
        <f>C20/B20</f>
        <v>1</v>
      </c>
      <c r="E20" s="38">
        <v>1</v>
      </c>
      <c r="F20" s="31">
        <f t="shared" si="0"/>
        <v>1</v>
      </c>
      <c r="G20" s="20" t="s">
        <v>30</v>
      </c>
      <c r="H20" s="32" t="s">
        <v>30</v>
      </c>
      <c r="I20" s="32" t="s">
        <v>30</v>
      </c>
      <c r="J20" s="32" t="s">
        <v>30</v>
      </c>
      <c r="K20" s="32" t="s">
        <v>30</v>
      </c>
      <c r="L20" s="32" t="s">
        <v>30</v>
      </c>
      <c r="M20" s="32" t="s">
        <v>30</v>
      </c>
      <c r="N20" s="39"/>
      <c r="O20" s="40"/>
      <c r="P20" s="41"/>
      <c r="Q20" s="32" t="s">
        <v>30</v>
      </c>
      <c r="R20" s="32" t="s">
        <v>30</v>
      </c>
      <c r="S20" s="32" t="s">
        <v>30</v>
      </c>
      <c r="T20" s="32" t="s">
        <v>30</v>
      </c>
      <c r="U20" s="32" t="s">
        <v>30</v>
      </c>
      <c r="V20" s="32" t="s">
        <v>30</v>
      </c>
      <c r="W20" s="36" t="s">
        <v>30</v>
      </c>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row>
    <row r="21" spans="1:55" s="2" customFormat="1" ht="66" customHeight="1">
      <c r="A21" s="16" t="s">
        <v>44</v>
      </c>
      <c r="B21" s="38">
        <v>76.75</v>
      </c>
      <c r="C21" s="38">
        <v>77.7</v>
      </c>
      <c r="D21" s="30">
        <v>1</v>
      </c>
      <c r="E21" s="38">
        <v>1</v>
      </c>
      <c r="F21" s="31">
        <f t="shared" si="0"/>
        <v>1</v>
      </c>
      <c r="G21" s="20" t="s">
        <v>30</v>
      </c>
      <c r="H21" s="32" t="s">
        <v>30</v>
      </c>
      <c r="I21" s="32" t="s">
        <v>30</v>
      </c>
      <c r="J21" s="32" t="s">
        <v>30</v>
      </c>
      <c r="K21" s="32" t="s">
        <v>30</v>
      </c>
      <c r="L21" s="32" t="s">
        <v>30</v>
      </c>
      <c r="M21" s="32" t="s">
        <v>30</v>
      </c>
      <c r="N21" s="39"/>
      <c r="O21" s="40"/>
      <c r="P21" s="41"/>
      <c r="Q21" s="32" t="s">
        <v>30</v>
      </c>
      <c r="R21" s="32" t="s">
        <v>30</v>
      </c>
      <c r="S21" s="32" t="s">
        <v>30</v>
      </c>
      <c r="T21" s="32" t="s">
        <v>30</v>
      </c>
      <c r="U21" s="32" t="s">
        <v>30</v>
      </c>
      <c r="V21" s="32" t="s">
        <v>30</v>
      </c>
      <c r="W21" s="36" t="s">
        <v>30</v>
      </c>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row>
    <row r="22" spans="1:55" s="2" customFormat="1" ht="159.75" customHeight="1">
      <c r="A22" s="16" t="s">
        <v>45</v>
      </c>
      <c r="B22" s="38">
        <v>45.6</v>
      </c>
      <c r="C22" s="38">
        <v>89.19</v>
      </c>
      <c r="D22" s="30">
        <v>1</v>
      </c>
      <c r="E22" s="38">
        <v>1</v>
      </c>
      <c r="F22" s="31">
        <f t="shared" si="0"/>
        <v>1</v>
      </c>
      <c r="G22" s="20" t="s">
        <v>30</v>
      </c>
      <c r="H22" s="32" t="s">
        <v>30</v>
      </c>
      <c r="I22" s="32" t="s">
        <v>30</v>
      </c>
      <c r="J22" s="32" t="s">
        <v>30</v>
      </c>
      <c r="K22" s="32" t="s">
        <v>30</v>
      </c>
      <c r="L22" s="32" t="s">
        <v>30</v>
      </c>
      <c r="M22" s="32" t="s">
        <v>30</v>
      </c>
      <c r="N22" s="39"/>
      <c r="O22" s="40"/>
      <c r="P22" s="41"/>
      <c r="Q22" s="32" t="s">
        <v>30</v>
      </c>
      <c r="R22" s="32" t="s">
        <v>30</v>
      </c>
      <c r="S22" s="32" t="s">
        <v>30</v>
      </c>
      <c r="T22" s="32" t="s">
        <v>30</v>
      </c>
      <c r="U22" s="32" t="s">
        <v>30</v>
      </c>
      <c r="V22" s="32" t="s">
        <v>30</v>
      </c>
      <c r="W22" s="36" t="s">
        <v>30</v>
      </c>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row>
    <row r="23" spans="1:55" s="47" customFormat="1" ht="33">
      <c r="A23" s="42" t="s">
        <v>46</v>
      </c>
      <c r="B23" s="43"/>
      <c r="C23" s="43"/>
      <c r="D23" s="43"/>
      <c r="E23" s="44"/>
      <c r="F23" s="44"/>
      <c r="G23" s="45">
        <f>(F7+F8+F9+F10+F11+F12+F13+F14+F15+F16+F17+F18+F19+F20+F21+F22)/16</f>
        <v>0.99986353711790388</v>
      </c>
      <c r="H23" s="43" t="s">
        <v>30</v>
      </c>
      <c r="I23" s="43" t="s">
        <v>30</v>
      </c>
      <c r="J23" s="43" t="s">
        <v>30</v>
      </c>
      <c r="K23" s="43" t="s">
        <v>30</v>
      </c>
      <c r="L23" s="43"/>
      <c r="M23" s="43" t="s">
        <v>30</v>
      </c>
      <c r="N23" s="39"/>
      <c r="O23" s="40">
        <f>0.5*G23+0.5*P23</f>
        <v>0.9832016731498604</v>
      </c>
      <c r="P23" s="40">
        <f>(O39+O48+O54+O97+O102++O111+O126+O149+O154+O164+O172+O177+O183+O197+O212+O223+O59)/17</f>
        <v>0.96653980918181692</v>
      </c>
      <c r="Q23" s="43" t="s">
        <v>30</v>
      </c>
      <c r="R23" s="43" t="s">
        <v>30</v>
      </c>
      <c r="S23" s="43" t="s">
        <v>30</v>
      </c>
      <c r="T23" s="43" t="s">
        <v>30</v>
      </c>
      <c r="U23" s="43" t="s">
        <v>30</v>
      </c>
      <c r="V23" s="43" t="s">
        <v>30</v>
      </c>
      <c r="W23" s="46"/>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row>
    <row r="24" spans="1:55" s="51" customFormat="1" ht="36" customHeight="1">
      <c r="A24" s="48" t="s">
        <v>47</v>
      </c>
      <c r="B24" s="49"/>
      <c r="C24" s="49"/>
      <c r="D24" s="50"/>
      <c r="G24" s="52"/>
      <c r="H24" s="53"/>
      <c r="I24" s="53"/>
      <c r="J24" s="53"/>
      <c r="K24" s="53"/>
      <c r="L24" s="53"/>
      <c r="M24" s="53"/>
      <c r="N24" s="54"/>
      <c r="O24" s="55"/>
      <c r="P24" s="40"/>
      <c r="Q24" s="164">
        <v>0.99139999999999995</v>
      </c>
      <c r="R24" s="164">
        <v>0.99319999999999997</v>
      </c>
      <c r="S24" s="165">
        <v>0.94979999999999998</v>
      </c>
      <c r="T24" s="56"/>
      <c r="U24" s="56"/>
      <c r="V24" s="46">
        <f>(Q24+R24+S24)/3</f>
        <v>0.97813333333333341</v>
      </c>
      <c r="W24" s="40">
        <f>0.8*O23+0.2*V24</f>
        <v>0.98218800518655514</v>
      </c>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row>
    <row r="25" spans="1:55" s="2" customFormat="1" ht="14.25" customHeight="1">
      <c r="A25" s="166" t="s">
        <v>48</v>
      </c>
      <c r="B25" s="166"/>
      <c r="C25" s="166"/>
      <c r="D25" s="166"/>
      <c r="E25" s="166"/>
      <c r="F25" s="166"/>
      <c r="G25" s="166"/>
      <c r="H25" s="166"/>
      <c r="I25" s="166"/>
      <c r="J25" s="166"/>
      <c r="K25" s="166"/>
      <c r="L25" s="166"/>
      <c r="M25" s="166"/>
      <c r="N25" s="166"/>
      <c r="O25" s="166"/>
      <c r="P25" s="166"/>
      <c r="Q25" s="166"/>
      <c r="R25" s="166"/>
      <c r="S25" s="166"/>
      <c r="T25" s="166"/>
      <c r="U25" s="166"/>
      <c r="V25" s="166"/>
      <c r="W25" s="166"/>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row>
    <row r="26" spans="1:55" s="2" customFormat="1" ht="15" customHeight="1">
      <c r="A26" s="168" t="s">
        <v>49</v>
      </c>
      <c r="B26" s="168"/>
      <c r="C26" s="168"/>
      <c r="D26" s="168"/>
      <c r="E26" s="168"/>
      <c r="F26" s="168"/>
      <c r="G26" s="168"/>
      <c r="H26" s="168"/>
      <c r="I26" s="168"/>
      <c r="J26" s="168"/>
      <c r="K26" s="168"/>
      <c r="L26" s="168"/>
      <c r="M26" s="168"/>
      <c r="N26" s="168"/>
      <c r="O26" s="168"/>
      <c r="P26" s="168"/>
      <c r="Q26" s="168"/>
      <c r="R26" s="168"/>
      <c r="S26" s="168"/>
      <c r="T26" s="168"/>
      <c r="U26" s="168"/>
      <c r="V26" s="168"/>
      <c r="W26" s="168"/>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row>
    <row r="27" spans="1:55" s="63" customFormat="1" ht="194.25" customHeight="1">
      <c r="A27" s="16" t="s">
        <v>45</v>
      </c>
      <c r="B27" s="38">
        <v>45.6</v>
      </c>
      <c r="C27" s="38">
        <v>89.19</v>
      </c>
      <c r="D27" s="38">
        <v>1</v>
      </c>
      <c r="E27" s="38">
        <v>1</v>
      </c>
      <c r="F27" s="58">
        <f>D27*E27</f>
        <v>1</v>
      </c>
      <c r="G27" s="39" t="s">
        <v>30</v>
      </c>
      <c r="H27" s="59" t="s">
        <v>50</v>
      </c>
      <c r="I27" s="60">
        <v>0.02</v>
      </c>
      <c r="J27" s="60">
        <v>0.02</v>
      </c>
      <c r="K27" s="60">
        <f t="shared" ref="K27:K32" si="1">J27/I27</f>
        <v>1</v>
      </c>
      <c r="L27" s="60">
        <v>1</v>
      </c>
      <c r="M27" s="61">
        <f t="shared" ref="M27:M38" si="2">L27*K27</f>
        <v>1</v>
      </c>
      <c r="N27" s="39" t="s">
        <v>30</v>
      </c>
      <c r="O27" s="41"/>
      <c r="P27" s="41"/>
      <c r="Q27" s="60" t="s">
        <v>30</v>
      </c>
      <c r="R27" s="60" t="s">
        <v>30</v>
      </c>
      <c r="S27" s="60" t="s">
        <v>30</v>
      </c>
      <c r="T27" s="60" t="s">
        <v>30</v>
      </c>
      <c r="U27" s="60" t="s">
        <v>30</v>
      </c>
      <c r="V27" s="60" t="s">
        <v>30</v>
      </c>
      <c r="W27" s="62" t="s">
        <v>30</v>
      </c>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row>
    <row r="28" spans="1:55" s="63" customFormat="1" ht="216.75">
      <c r="A28" s="37"/>
      <c r="B28" s="29"/>
      <c r="C28" s="29"/>
      <c r="D28" s="38"/>
      <c r="E28" s="38"/>
      <c r="F28" s="58"/>
      <c r="G28" s="64"/>
      <c r="H28" s="65" t="s">
        <v>51</v>
      </c>
      <c r="I28" s="32">
        <v>15</v>
      </c>
      <c r="J28" s="32">
        <v>15</v>
      </c>
      <c r="K28" s="60">
        <f t="shared" si="1"/>
        <v>1</v>
      </c>
      <c r="L28" s="60">
        <v>1</v>
      </c>
      <c r="M28" s="61">
        <f t="shared" si="2"/>
        <v>1</v>
      </c>
      <c r="N28" s="33"/>
      <c r="O28" s="35"/>
      <c r="P28" s="35"/>
      <c r="Q28" s="60" t="s">
        <v>30</v>
      </c>
      <c r="R28" s="60" t="s">
        <v>30</v>
      </c>
      <c r="S28" s="60" t="s">
        <v>30</v>
      </c>
      <c r="T28" s="60" t="s">
        <v>30</v>
      </c>
      <c r="U28" s="60" t="s">
        <v>30</v>
      </c>
      <c r="V28" s="60" t="s">
        <v>30</v>
      </c>
      <c r="W28" s="62" t="s">
        <v>30</v>
      </c>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row>
    <row r="29" spans="1:55" s="63" customFormat="1" ht="153">
      <c r="A29" s="37"/>
      <c r="B29" s="29"/>
      <c r="C29" s="29"/>
      <c r="D29" s="38"/>
      <c r="E29" s="38"/>
      <c r="F29" s="58"/>
      <c r="G29" s="64"/>
      <c r="H29" s="65" t="s">
        <v>52</v>
      </c>
      <c r="I29" s="32">
        <v>13</v>
      </c>
      <c r="J29" s="32">
        <v>13</v>
      </c>
      <c r="K29" s="60">
        <f t="shared" si="1"/>
        <v>1</v>
      </c>
      <c r="L29" s="60">
        <v>1</v>
      </c>
      <c r="M29" s="61">
        <f t="shared" si="2"/>
        <v>1</v>
      </c>
      <c r="N29" s="33"/>
      <c r="O29" s="35"/>
      <c r="P29" s="35"/>
      <c r="Q29" s="60" t="s">
        <v>30</v>
      </c>
      <c r="R29" s="60" t="s">
        <v>30</v>
      </c>
      <c r="S29" s="60" t="s">
        <v>30</v>
      </c>
      <c r="T29" s="60" t="s">
        <v>30</v>
      </c>
      <c r="U29" s="60" t="s">
        <v>30</v>
      </c>
      <c r="V29" s="60" t="s">
        <v>30</v>
      </c>
      <c r="W29" s="62" t="s">
        <v>30</v>
      </c>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row>
    <row r="30" spans="1:55" s="63" customFormat="1" ht="127.5">
      <c r="A30" s="37"/>
      <c r="B30" s="29"/>
      <c r="C30" s="29"/>
      <c r="D30" s="38"/>
      <c r="E30" s="38"/>
      <c r="F30" s="58"/>
      <c r="G30" s="64"/>
      <c r="H30" s="65" t="s">
        <v>53</v>
      </c>
      <c r="I30" s="32">
        <v>1</v>
      </c>
      <c r="J30" s="32">
        <v>1</v>
      </c>
      <c r="K30" s="60">
        <f t="shared" si="1"/>
        <v>1</v>
      </c>
      <c r="L30" s="60">
        <v>1</v>
      </c>
      <c r="M30" s="61">
        <f t="shared" si="2"/>
        <v>1</v>
      </c>
      <c r="N30" s="33"/>
      <c r="O30" s="35"/>
      <c r="P30" s="35"/>
      <c r="Q30" s="60" t="s">
        <v>30</v>
      </c>
      <c r="R30" s="60" t="s">
        <v>30</v>
      </c>
      <c r="S30" s="60" t="s">
        <v>30</v>
      </c>
      <c r="T30" s="60" t="s">
        <v>30</v>
      </c>
      <c r="U30" s="60" t="s">
        <v>30</v>
      </c>
      <c r="V30" s="60" t="s">
        <v>30</v>
      </c>
      <c r="W30" s="62" t="s">
        <v>30</v>
      </c>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row>
    <row r="31" spans="1:55" s="63" customFormat="1" ht="162.75" customHeight="1">
      <c r="A31" s="37"/>
      <c r="B31" s="29"/>
      <c r="C31" s="29"/>
      <c r="D31" s="38"/>
      <c r="E31" s="38"/>
      <c r="F31" s="58"/>
      <c r="G31" s="64"/>
      <c r="H31" s="65" t="s">
        <v>54</v>
      </c>
      <c r="I31" s="32">
        <v>61</v>
      </c>
      <c r="J31" s="32">
        <v>61</v>
      </c>
      <c r="K31" s="60">
        <f t="shared" si="1"/>
        <v>1</v>
      </c>
      <c r="L31" s="60">
        <v>1</v>
      </c>
      <c r="M31" s="61">
        <f t="shared" si="2"/>
        <v>1</v>
      </c>
      <c r="N31" s="33"/>
      <c r="O31" s="35"/>
      <c r="P31" s="35"/>
      <c r="Q31" s="60" t="s">
        <v>30</v>
      </c>
      <c r="R31" s="60" t="s">
        <v>30</v>
      </c>
      <c r="S31" s="60" t="s">
        <v>30</v>
      </c>
      <c r="T31" s="60" t="s">
        <v>30</v>
      </c>
      <c r="U31" s="60" t="s">
        <v>30</v>
      </c>
      <c r="V31" s="60" t="s">
        <v>30</v>
      </c>
      <c r="W31" s="62" t="s">
        <v>30</v>
      </c>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row>
    <row r="32" spans="1:55" s="63" customFormat="1" ht="89.25">
      <c r="A32" s="37"/>
      <c r="B32" s="29"/>
      <c r="C32" s="29"/>
      <c r="D32" s="38"/>
      <c r="E32" s="38"/>
      <c r="F32" s="58"/>
      <c r="G32" s="64"/>
      <c r="H32" s="65" t="s">
        <v>55</v>
      </c>
      <c r="I32" s="32">
        <v>2</v>
      </c>
      <c r="J32" s="32">
        <v>2</v>
      </c>
      <c r="K32" s="60">
        <f t="shared" si="1"/>
        <v>1</v>
      </c>
      <c r="L32" s="60">
        <v>1</v>
      </c>
      <c r="M32" s="61">
        <f t="shared" si="2"/>
        <v>1</v>
      </c>
      <c r="N32" s="33"/>
      <c r="O32" s="35"/>
      <c r="P32" s="35"/>
      <c r="Q32" s="60" t="s">
        <v>30</v>
      </c>
      <c r="R32" s="60" t="s">
        <v>30</v>
      </c>
      <c r="S32" s="60" t="s">
        <v>30</v>
      </c>
      <c r="T32" s="60" t="s">
        <v>30</v>
      </c>
      <c r="U32" s="60" t="s">
        <v>30</v>
      </c>
      <c r="V32" s="60" t="s">
        <v>30</v>
      </c>
      <c r="W32" s="62" t="s">
        <v>30</v>
      </c>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row>
    <row r="33" spans="1:55" s="63" customFormat="1" ht="229.5">
      <c r="A33" s="37"/>
      <c r="B33" s="29"/>
      <c r="C33" s="29"/>
      <c r="D33" s="38"/>
      <c r="E33" s="38"/>
      <c r="F33" s="58"/>
      <c r="G33" s="64"/>
      <c r="H33" s="65" t="s">
        <v>56</v>
      </c>
      <c r="I33" s="32">
        <v>7696</v>
      </c>
      <c r="J33" s="32">
        <v>18085</v>
      </c>
      <c r="K33" s="60">
        <v>1</v>
      </c>
      <c r="L33" s="60">
        <v>1</v>
      </c>
      <c r="M33" s="61">
        <f t="shared" si="2"/>
        <v>1</v>
      </c>
      <c r="N33" s="33"/>
      <c r="O33" s="35"/>
      <c r="P33" s="35"/>
      <c r="Q33" s="60" t="s">
        <v>30</v>
      </c>
      <c r="R33" s="60" t="s">
        <v>30</v>
      </c>
      <c r="S33" s="60" t="s">
        <v>30</v>
      </c>
      <c r="T33" s="60" t="s">
        <v>30</v>
      </c>
      <c r="U33" s="60" t="s">
        <v>30</v>
      </c>
      <c r="V33" s="60" t="s">
        <v>30</v>
      </c>
      <c r="W33" s="62" t="s">
        <v>30</v>
      </c>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row>
    <row r="34" spans="1:55" s="63" customFormat="1" ht="89.25">
      <c r="A34" s="37"/>
      <c r="B34" s="29"/>
      <c r="C34" s="29"/>
      <c r="D34" s="38"/>
      <c r="E34" s="38"/>
      <c r="F34" s="58"/>
      <c r="G34" s="64"/>
      <c r="H34" s="65" t="s">
        <v>57</v>
      </c>
      <c r="I34" s="32">
        <v>4</v>
      </c>
      <c r="J34" s="32">
        <v>4</v>
      </c>
      <c r="K34" s="60">
        <f>J34/I34</f>
        <v>1</v>
      </c>
      <c r="L34" s="60">
        <v>1</v>
      </c>
      <c r="M34" s="61">
        <f t="shared" si="2"/>
        <v>1</v>
      </c>
      <c r="N34" s="33"/>
      <c r="O34" s="35"/>
      <c r="P34" s="35"/>
      <c r="Q34" s="60" t="s">
        <v>30</v>
      </c>
      <c r="R34" s="60" t="s">
        <v>30</v>
      </c>
      <c r="S34" s="60" t="s">
        <v>30</v>
      </c>
      <c r="T34" s="60" t="s">
        <v>30</v>
      </c>
      <c r="U34" s="60" t="s">
        <v>30</v>
      </c>
      <c r="V34" s="60" t="s">
        <v>30</v>
      </c>
      <c r="W34" s="62" t="s">
        <v>30</v>
      </c>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row>
    <row r="35" spans="1:55" s="63" customFormat="1" ht="102">
      <c r="A35" s="37"/>
      <c r="B35" s="29"/>
      <c r="C35" s="29"/>
      <c r="D35" s="38"/>
      <c r="E35" s="38"/>
      <c r="F35" s="58"/>
      <c r="G35" s="64"/>
      <c r="H35" s="65" t="s">
        <v>58</v>
      </c>
      <c r="I35" s="32">
        <v>1</v>
      </c>
      <c r="J35" s="32">
        <v>1</v>
      </c>
      <c r="K35" s="60">
        <f>J35/I35</f>
        <v>1</v>
      </c>
      <c r="L35" s="60">
        <v>1</v>
      </c>
      <c r="M35" s="61">
        <f t="shared" si="2"/>
        <v>1</v>
      </c>
      <c r="N35" s="33"/>
      <c r="O35" s="35"/>
      <c r="P35" s="35"/>
      <c r="Q35" s="60" t="s">
        <v>30</v>
      </c>
      <c r="R35" s="60" t="s">
        <v>30</v>
      </c>
      <c r="S35" s="60" t="s">
        <v>30</v>
      </c>
      <c r="T35" s="60" t="s">
        <v>30</v>
      </c>
      <c r="U35" s="60" t="s">
        <v>30</v>
      </c>
      <c r="V35" s="60" t="s">
        <v>30</v>
      </c>
      <c r="W35" s="62" t="s">
        <v>30</v>
      </c>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row>
    <row r="36" spans="1:55" s="63" customFormat="1" ht="114.75">
      <c r="A36" s="37"/>
      <c r="B36" s="29"/>
      <c r="C36" s="29"/>
      <c r="D36" s="38"/>
      <c r="E36" s="38"/>
      <c r="F36" s="58"/>
      <c r="G36" s="64"/>
      <c r="H36" s="65" t="s">
        <v>59</v>
      </c>
      <c r="I36" s="32">
        <v>4</v>
      </c>
      <c r="J36" s="32">
        <v>4</v>
      </c>
      <c r="K36" s="60">
        <f>J36/I36</f>
        <v>1</v>
      </c>
      <c r="L36" s="60">
        <v>1</v>
      </c>
      <c r="M36" s="61">
        <f t="shared" si="2"/>
        <v>1</v>
      </c>
      <c r="N36" s="33"/>
      <c r="O36" s="35"/>
      <c r="P36" s="35"/>
      <c r="Q36" s="60" t="s">
        <v>30</v>
      </c>
      <c r="R36" s="60" t="s">
        <v>30</v>
      </c>
      <c r="S36" s="60" t="s">
        <v>30</v>
      </c>
      <c r="T36" s="60" t="s">
        <v>30</v>
      </c>
      <c r="U36" s="60" t="s">
        <v>30</v>
      </c>
      <c r="V36" s="60" t="s">
        <v>30</v>
      </c>
      <c r="W36" s="62" t="s">
        <v>30</v>
      </c>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row>
    <row r="37" spans="1:55" s="63" customFormat="1" ht="114.75">
      <c r="A37" s="37"/>
      <c r="B37" s="29"/>
      <c r="C37" s="29"/>
      <c r="D37" s="38"/>
      <c r="E37" s="38"/>
      <c r="F37" s="58"/>
      <c r="G37" s="64"/>
      <c r="H37" s="65" t="s">
        <v>60</v>
      </c>
      <c r="I37" s="32">
        <v>3</v>
      </c>
      <c r="J37" s="32">
        <v>3</v>
      </c>
      <c r="K37" s="60">
        <f>J37/I37</f>
        <v>1</v>
      </c>
      <c r="L37" s="60">
        <v>1</v>
      </c>
      <c r="M37" s="61">
        <f t="shared" si="2"/>
        <v>1</v>
      </c>
      <c r="N37" s="33"/>
      <c r="O37" s="35"/>
      <c r="P37" s="35"/>
      <c r="Q37" s="60" t="s">
        <v>30</v>
      </c>
      <c r="R37" s="60" t="s">
        <v>30</v>
      </c>
      <c r="S37" s="60" t="s">
        <v>30</v>
      </c>
      <c r="T37" s="60" t="s">
        <v>30</v>
      </c>
      <c r="U37" s="60" t="s">
        <v>30</v>
      </c>
      <c r="V37" s="60" t="s">
        <v>30</v>
      </c>
      <c r="W37" s="62" t="s">
        <v>30</v>
      </c>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row>
    <row r="38" spans="1:55" s="63" customFormat="1" ht="51">
      <c r="A38" s="37"/>
      <c r="B38" s="29"/>
      <c r="C38" s="29"/>
      <c r="D38" s="38"/>
      <c r="E38" s="38"/>
      <c r="F38" s="58"/>
      <c r="G38" s="64"/>
      <c r="H38" s="65" t="s">
        <v>61</v>
      </c>
      <c r="I38" s="32">
        <v>7</v>
      </c>
      <c r="J38" s="32">
        <v>7</v>
      </c>
      <c r="K38" s="60">
        <f>J38/I38</f>
        <v>1</v>
      </c>
      <c r="L38" s="60">
        <v>1</v>
      </c>
      <c r="M38" s="61">
        <f t="shared" si="2"/>
        <v>1</v>
      </c>
      <c r="N38" s="33"/>
      <c r="O38" s="35"/>
      <c r="P38" s="35"/>
      <c r="Q38" s="60" t="s">
        <v>30</v>
      </c>
      <c r="R38" s="60" t="s">
        <v>30</v>
      </c>
      <c r="S38" s="60" t="s">
        <v>30</v>
      </c>
      <c r="T38" s="60" t="s">
        <v>30</v>
      </c>
      <c r="U38" s="60" t="s">
        <v>30</v>
      </c>
      <c r="V38" s="60" t="s">
        <v>30</v>
      </c>
      <c r="W38" s="62" t="s">
        <v>30</v>
      </c>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row>
    <row r="39" spans="1:55" s="73" customFormat="1" ht="39" customHeight="1">
      <c r="A39" s="66" t="s">
        <v>62</v>
      </c>
      <c r="B39" s="67"/>
      <c r="C39" s="67"/>
      <c r="D39" s="67"/>
      <c r="E39" s="67"/>
      <c r="F39" s="67"/>
      <c r="G39" s="68">
        <f>(F27)/1</f>
        <v>1</v>
      </c>
      <c r="H39" s="67"/>
      <c r="I39" s="67"/>
      <c r="J39" s="67"/>
      <c r="K39" s="67"/>
      <c r="L39" s="67"/>
      <c r="M39" s="69"/>
      <c r="N39" s="70">
        <f>(M27+M28+M29+M30+M31+M32+M33+M34+M35+M36+M37+M38)/12</f>
        <v>1</v>
      </c>
      <c r="O39" s="71">
        <f>0.5*G39+0.5*N39</f>
        <v>1</v>
      </c>
      <c r="P39" s="71"/>
      <c r="Q39" s="67"/>
      <c r="R39" s="67"/>
      <c r="S39" s="67"/>
      <c r="T39" s="67"/>
      <c r="U39" s="67"/>
      <c r="V39" s="69"/>
      <c r="W39" s="72"/>
    </row>
    <row r="40" spans="1:55" s="81" customFormat="1" ht="48">
      <c r="A40" s="74" t="s">
        <v>63</v>
      </c>
      <c r="B40" s="75"/>
      <c r="C40" s="75"/>
      <c r="D40" s="75"/>
      <c r="E40" s="75"/>
      <c r="F40" s="75"/>
      <c r="G40" s="76"/>
      <c r="H40" s="75"/>
      <c r="I40" s="75"/>
      <c r="J40" s="75"/>
      <c r="K40" s="75"/>
      <c r="L40" s="75"/>
      <c r="M40" s="75"/>
      <c r="N40" s="76"/>
      <c r="O40" s="77"/>
      <c r="P40" s="77"/>
      <c r="Q40" s="78">
        <v>0.98909999999999998</v>
      </c>
      <c r="R40" s="78">
        <v>1</v>
      </c>
      <c r="S40" s="78"/>
      <c r="T40" s="78"/>
      <c r="U40" s="78"/>
      <c r="V40" s="56">
        <f>(Q40+R40)/2</f>
        <v>0.99455000000000005</v>
      </c>
      <c r="W40" s="79">
        <f>0.8*O39+0.2*V40</f>
        <v>0.99891000000000008</v>
      </c>
      <c r="X40" s="80"/>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row>
    <row r="41" spans="1:55" s="82" customFormat="1" ht="15" customHeight="1">
      <c r="A41" s="169" t="s">
        <v>64</v>
      </c>
      <c r="B41" s="169"/>
      <c r="C41" s="169"/>
      <c r="D41" s="169"/>
      <c r="E41" s="169"/>
      <c r="F41" s="169"/>
      <c r="G41" s="169"/>
      <c r="H41" s="169"/>
      <c r="I41" s="169"/>
      <c r="J41" s="169"/>
      <c r="K41" s="169"/>
      <c r="L41" s="169"/>
      <c r="M41" s="169"/>
      <c r="N41" s="169"/>
      <c r="O41" s="169"/>
      <c r="P41" s="169"/>
      <c r="Q41" s="169"/>
      <c r="R41" s="169"/>
      <c r="S41" s="169"/>
      <c r="T41" s="169"/>
      <c r="U41" s="169"/>
      <c r="V41" s="169"/>
      <c r="W41" s="169"/>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row>
    <row r="42" spans="1:55" s="82" customFormat="1" ht="204">
      <c r="A42" s="16" t="s">
        <v>65</v>
      </c>
      <c r="B42" s="83">
        <v>40</v>
      </c>
      <c r="C42" s="83">
        <v>96.67</v>
      </c>
      <c r="D42" s="83">
        <v>1</v>
      </c>
      <c r="E42" s="83">
        <v>1</v>
      </c>
      <c r="F42" s="84">
        <f>E42/D42</f>
        <v>1</v>
      </c>
      <c r="G42" s="85" t="s">
        <v>30</v>
      </c>
      <c r="H42" s="59" t="s">
        <v>66</v>
      </c>
      <c r="I42" s="86">
        <v>8.8800000000000004E-2</v>
      </c>
      <c r="J42" s="86">
        <v>0.1085</v>
      </c>
      <c r="K42" s="60">
        <v>1</v>
      </c>
      <c r="L42" s="86">
        <v>1</v>
      </c>
      <c r="M42" s="61">
        <f t="shared" ref="M42:M47" si="3">L42*K42</f>
        <v>1</v>
      </c>
      <c r="N42" s="85"/>
      <c r="O42" s="87"/>
      <c r="P42" s="87"/>
      <c r="Q42" s="86" t="s">
        <v>30</v>
      </c>
      <c r="R42" s="86" t="s">
        <v>30</v>
      </c>
      <c r="S42" s="86" t="s">
        <v>30</v>
      </c>
      <c r="T42" s="86" t="s">
        <v>30</v>
      </c>
      <c r="U42" s="86" t="s">
        <v>30</v>
      </c>
      <c r="V42" s="86" t="s">
        <v>30</v>
      </c>
      <c r="W42" s="88" t="s">
        <v>30</v>
      </c>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row>
    <row r="43" spans="1:55" s="82" customFormat="1" ht="190.5" customHeight="1">
      <c r="A43" s="16" t="s">
        <v>67</v>
      </c>
      <c r="B43" s="83">
        <v>3.85</v>
      </c>
      <c r="C43" s="83">
        <v>5.92</v>
      </c>
      <c r="D43" s="83">
        <v>1</v>
      </c>
      <c r="E43" s="83">
        <v>1</v>
      </c>
      <c r="F43" s="84">
        <f>E43/D43</f>
        <v>1</v>
      </c>
      <c r="G43" s="85" t="s">
        <v>30</v>
      </c>
      <c r="H43" s="59" t="s">
        <v>68</v>
      </c>
      <c r="I43" s="86">
        <v>1.2290000000000001</v>
      </c>
      <c r="J43" s="86">
        <v>1.2290000000000001</v>
      </c>
      <c r="K43" s="60">
        <f>J43/I43</f>
        <v>1</v>
      </c>
      <c r="L43" s="86">
        <v>1</v>
      </c>
      <c r="M43" s="61">
        <f t="shared" si="3"/>
        <v>1</v>
      </c>
      <c r="N43" s="85"/>
      <c r="O43" s="87"/>
      <c r="P43" s="87"/>
      <c r="Q43" s="86" t="s">
        <v>30</v>
      </c>
      <c r="R43" s="86" t="s">
        <v>30</v>
      </c>
      <c r="S43" s="86" t="s">
        <v>30</v>
      </c>
      <c r="T43" s="86" t="s">
        <v>30</v>
      </c>
      <c r="U43" s="86" t="s">
        <v>30</v>
      </c>
      <c r="V43" s="86" t="s">
        <v>30</v>
      </c>
      <c r="W43" s="88" t="s">
        <v>30</v>
      </c>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row>
    <row r="44" spans="1:55" s="82" customFormat="1" ht="114.75">
      <c r="A44" s="16"/>
      <c r="B44" s="83"/>
      <c r="C44" s="83"/>
      <c r="D44" s="83"/>
      <c r="E44" s="83"/>
      <c r="F44" s="84"/>
      <c r="G44" s="85" t="s">
        <v>30</v>
      </c>
      <c r="H44" s="59" t="s">
        <v>69</v>
      </c>
      <c r="I44" s="86">
        <v>1</v>
      </c>
      <c r="J44" s="86">
        <v>1</v>
      </c>
      <c r="K44" s="60">
        <f>J44/I44</f>
        <v>1</v>
      </c>
      <c r="L44" s="86">
        <v>1</v>
      </c>
      <c r="M44" s="61">
        <f t="shared" si="3"/>
        <v>1</v>
      </c>
      <c r="N44" s="85"/>
      <c r="O44" s="87"/>
      <c r="P44" s="87"/>
      <c r="Q44" s="86" t="s">
        <v>30</v>
      </c>
      <c r="R44" s="86" t="s">
        <v>30</v>
      </c>
      <c r="S44" s="86" t="s">
        <v>30</v>
      </c>
      <c r="T44" s="86" t="s">
        <v>30</v>
      </c>
      <c r="U44" s="86" t="s">
        <v>30</v>
      </c>
      <c r="V44" s="86" t="s">
        <v>30</v>
      </c>
      <c r="W44" s="88" t="s">
        <v>30</v>
      </c>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row>
    <row r="45" spans="1:55" s="82" customFormat="1" ht="127.5">
      <c r="A45" s="16"/>
      <c r="B45" s="83"/>
      <c r="C45" s="83"/>
      <c r="D45" s="83"/>
      <c r="E45" s="83"/>
      <c r="F45" s="84"/>
      <c r="G45" s="85"/>
      <c r="H45" s="89" t="s">
        <v>70</v>
      </c>
      <c r="I45" s="86">
        <v>16.213999999999999</v>
      </c>
      <c r="J45" s="86">
        <v>16.213999999999999</v>
      </c>
      <c r="K45" s="60">
        <f>J45/I45</f>
        <v>1</v>
      </c>
      <c r="L45" s="86">
        <v>1</v>
      </c>
      <c r="M45" s="61">
        <f t="shared" si="3"/>
        <v>1</v>
      </c>
      <c r="N45" s="85"/>
      <c r="O45" s="87"/>
      <c r="P45" s="87"/>
      <c r="Q45" s="86"/>
      <c r="R45" s="86"/>
      <c r="S45" s="86"/>
      <c r="T45" s="86"/>
      <c r="U45" s="86"/>
      <c r="V45" s="86"/>
      <c r="W45" s="88"/>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row>
    <row r="46" spans="1:55" s="82" customFormat="1" ht="63.75">
      <c r="A46" s="16"/>
      <c r="B46" s="83"/>
      <c r="C46" s="83"/>
      <c r="D46" s="83"/>
      <c r="E46" s="83"/>
      <c r="F46" s="84"/>
      <c r="G46" s="85"/>
      <c r="H46" s="89" t="s">
        <v>71</v>
      </c>
      <c r="I46" s="86">
        <v>1</v>
      </c>
      <c r="J46" s="86">
        <v>1</v>
      </c>
      <c r="K46" s="60">
        <f>J46/I46</f>
        <v>1</v>
      </c>
      <c r="L46" s="86">
        <v>1</v>
      </c>
      <c r="M46" s="61">
        <f t="shared" si="3"/>
        <v>1</v>
      </c>
      <c r="N46" s="85"/>
      <c r="O46" s="87"/>
      <c r="P46" s="87"/>
      <c r="Q46" s="86"/>
      <c r="R46" s="86"/>
      <c r="S46" s="86"/>
      <c r="T46" s="86"/>
      <c r="U46" s="86"/>
      <c r="V46" s="86"/>
      <c r="W46" s="88"/>
      <c r="X46" s="73"/>
      <c r="Y46" s="73"/>
      <c r="Z46" s="73"/>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row>
    <row r="47" spans="1:55" s="82" customFormat="1" ht="161.25" customHeight="1">
      <c r="A47" s="16"/>
      <c r="B47" s="83"/>
      <c r="C47" s="83"/>
      <c r="D47" s="83"/>
      <c r="E47" s="83"/>
      <c r="F47" s="84"/>
      <c r="G47" s="85" t="s">
        <v>30</v>
      </c>
      <c r="H47" s="59" t="s">
        <v>72</v>
      </c>
      <c r="I47" s="86">
        <v>77</v>
      </c>
      <c r="J47" s="86">
        <v>77</v>
      </c>
      <c r="K47" s="60">
        <f>J47/I47</f>
        <v>1</v>
      </c>
      <c r="L47" s="86">
        <v>1</v>
      </c>
      <c r="M47" s="61">
        <f t="shared" si="3"/>
        <v>1</v>
      </c>
      <c r="N47" s="85"/>
      <c r="O47" s="87"/>
      <c r="P47" s="87"/>
      <c r="Q47" s="86" t="s">
        <v>30</v>
      </c>
      <c r="R47" s="86" t="s">
        <v>30</v>
      </c>
      <c r="S47" s="86" t="s">
        <v>30</v>
      </c>
      <c r="T47" s="86" t="s">
        <v>30</v>
      </c>
      <c r="U47" s="86" t="s">
        <v>30</v>
      </c>
      <c r="V47" s="86" t="s">
        <v>30</v>
      </c>
      <c r="W47" s="88" t="s">
        <v>30</v>
      </c>
      <c r="X47" s="73"/>
      <c r="Y47" s="73"/>
      <c r="Z47" s="73"/>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row>
    <row r="48" spans="1:55" s="99" customFormat="1" ht="71.25">
      <c r="A48" s="90" t="s">
        <v>73</v>
      </c>
      <c r="B48" s="91"/>
      <c r="C48" s="91"/>
      <c r="D48" s="92"/>
      <c r="E48" s="92"/>
      <c r="F48" s="92"/>
      <c r="G48" s="45">
        <f>(F42+F43)/2</f>
        <v>1</v>
      </c>
      <c r="H48" s="92"/>
      <c r="I48" s="92"/>
      <c r="J48" s="92"/>
      <c r="K48" s="92"/>
      <c r="L48" s="92"/>
      <c r="M48" s="93"/>
      <c r="N48" s="94">
        <f>(M46+M45+M42+M43+M44+M47)/6</f>
        <v>1</v>
      </c>
      <c r="O48" s="95">
        <f>0.5*G48+0.5*N48</f>
        <v>1</v>
      </c>
      <c r="P48" s="96"/>
      <c r="Q48" s="92"/>
      <c r="R48" s="92"/>
      <c r="S48" s="92"/>
      <c r="T48" s="92"/>
      <c r="U48" s="92"/>
      <c r="V48" s="97"/>
      <c r="W48" s="98"/>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row>
    <row r="49" spans="1:55" s="99" customFormat="1" ht="48" customHeight="1">
      <c r="A49" s="100" t="s">
        <v>74</v>
      </c>
      <c r="B49" s="101"/>
      <c r="C49" s="101"/>
      <c r="D49" s="101"/>
      <c r="E49" s="101"/>
      <c r="F49" s="101"/>
      <c r="G49" s="94"/>
      <c r="H49" s="101"/>
      <c r="I49" s="101"/>
      <c r="J49" s="101"/>
      <c r="K49" s="101"/>
      <c r="L49" s="101"/>
      <c r="M49" s="102"/>
      <c r="N49" s="94"/>
      <c r="O49" s="95"/>
      <c r="P49" s="96"/>
      <c r="Q49" s="103">
        <v>0.98129999999999995</v>
      </c>
      <c r="R49" s="103">
        <v>0.99719999999999998</v>
      </c>
      <c r="S49" s="103"/>
      <c r="T49" s="103"/>
      <c r="U49" s="103"/>
      <c r="V49" s="56">
        <f>(Q49+R49)/2</f>
        <v>0.98924999999999996</v>
      </c>
      <c r="W49" s="79">
        <f>0.8*O48+0.2*V49</f>
        <v>0.99785000000000001</v>
      </c>
      <c r="X49" s="73"/>
      <c r="Y49" s="73"/>
      <c r="Z49" s="73"/>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row>
    <row r="50" spans="1:55" s="104" customFormat="1" ht="15" customHeight="1">
      <c r="A50" s="168" t="s">
        <v>75</v>
      </c>
      <c r="B50" s="168"/>
      <c r="C50" s="168"/>
      <c r="D50" s="168"/>
      <c r="E50" s="168"/>
      <c r="F50" s="168"/>
      <c r="G50" s="168"/>
      <c r="H50" s="168"/>
      <c r="I50" s="168"/>
      <c r="J50" s="168"/>
      <c r="K50" s="168"/>
      <c r="L50" s="168"/>
      <c r="M50" s="168"/>
      <c r="N50" s="168"/>
      <c r="O50" s="168"/>
      <c r="P50" s="168"/>
      <c r="Q50" s="168"/>
      <c r="R50" s="168"/>
      <c r="S50" s="168"/>
      <c r="T50" s="168"/>
      <c r="U50" s="168"/>
      <c r="V50" s="168"/>
      <c r="W50" s="168"/>
      <c r="X50" s="73"/>
      <c r="Y50" s="73"/>
      <c r="Z50" s="73"/>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row>
    <row r="51" spans="1:55" s="82" customFormat="1" ht="232.5" customHeight="1">
      <c r="A51" s="16" t="s">
        <v>76</v>
      </c>
      <c r="B51" s="83">
        <v>50</v>
      </c>
      <c r="C51" s="83">
        <v>70.28</v>
      </c>
      <c r="D51" s="83">
        <v>1</v>
      </c>
      <c r="E51" s="83">
        <v>1</v>
      </c>
      <c r="F51" s="84">
        <f>E51*D51</f>
        <v>1</v>
      </c>
      <c r="G51" s="85" t="s">
        <v>30</v>
      </c>
      <c r="H51" s="59" t="s">
        <v>77</v>
      </c>
      <c r="I51" s="86">
        <v>4</v>
      </c>
      <c r="J51" s="86">
        <v>4</v>
      </c>
      <c r="K51" s="60">
        <f>J51/I51</f>
        <v>1</v>
      </c>
      <c r="L51" s="86">
        <v>1</v>
      </c>
      <c r="M51" s="61">
        <f>L51*K51</f>
        <v>1</v>
      </c>
      <c r="N51" s="85"/>
      <c r="O51" s="87"/>
      <c r="P51" s="87"/>
      <c r="Q51" s="86" t="s">
        <v>30</v>
      </c>
      <c r="R51" s="86" t="s">
        <v>30</v>
      </c>
      <c r="S51" s="86" t="s">
        <v>30</v>
      </c>
      <c r="T51" s="86" t="s">
        <v>30</v>
      </c>
      <c r="U51" s="86" t="s">
        <v>30</v>
      </c>
      <c r="V51" s="86" t="s">
        <v>30</v>
      </c>
      <c r="W51" s="88" t="s">
        <v>30</v>
      </c>
      <c r="X51" s="73"/>
      <c r="Y51" s="73"/>
      <c r="Z51" s="73"/>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row>
    <row r="52" spans="1:55" s="82" customFormat="1" ht="183" customHeight="1">
      <c r="A52" s="26" t="s">
        <v>78</v>
      </c>
      <c r="B52" s="83">
        <v>33</v>
      </c>
      <c r="C52" s="83">
        <v>37.54</v>
      </c>
      <c r="D52" s="83">
        <v>1</v>
      </c>
      <c r="E52" s="83">
        <v>1</v>
      </c>
      <c r="F52" s="84">
        <f>E52*D52</f>
        <v>1</v>
      </c>
      <c r="G52" s="85" t="s">
        <v>30</v>
      </c>
      <c r="H52" s="59" t="s">
        <v>79</v>
      </c>
      <c r="I52" s="86">
        <v>517</v>
      </c>
      <c r="J52" s="86">
        <v>517</v>
      </c>
      <c r="K52" s="60">
        <f>J52/I52</f>
        <v>1</v>
      </c>
      <c r="L52" s="86">
        <v>1</v>
      </c>
      <c r="M52" s="61">
        <f>L52*K52</f>
        <v>1</v>
      </c>
      <c r="N52" s="85"/>
      <c r="O52" s="87"/>
      <c r="P52" s="87"/>
      <c r="Q52" s="86"/>
      <c r="R52" s="86"/>
      <c r="S52" s="86"/>
      <c r="T52" s="86"/>
      <c r="U52" s="86"/>
      <c r="V52" s="86"/>
      <c r="W52" s="88"/>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73"/>
      <c r="BA52" s="73"/>
      <c r="BB52" s="73"/>
      <c r="BC52" s="73"/>
    </row>
    <row r="53" spans="1:55" s="82" customFormat="1" ht="33" customHeight="1">
      <c r="A53" s="26"/>
      <c r="B53" s="83"/>
      <c r="C53" s="83"/>
      <c r="D53" s="83"/>
      <c r="E53" s="83"/>
      <c r="F53" s="84"/>
      <c r="G53" s="85" t="s">
        <v>30</v>
      </c>
      <c r="H53" s="105"/>
      <c r="I53" s="86"/>
      <c r="J53" s="86"/>
      <c r="K53" s="86"/>
      <c r="L53" s="86"/>
      <c r="M53" s="106"/>
      <c r="N53" s="85"/>
      <c r="O53" s="87"/>
      <c r="P53" s="87"/>
      <c r="Q53" s="86"/>
      <c r="R53" s="86"/>
      <c r="S53" s="86"/>
      <c r="T53" s="86"/>
      <c r="U53" s="86"/>
      <c r="V53" s="86"/>
      <c r="W53" s="88"/>
      <c r="X53" s="73"/>
      <c r="Y53" s="73"/>
      <c r="Z53" s="73"/>
      <c r="AA53" s="73"/>
      <c r="AB53" s="73"/>
      <c r="AC53" s="73"/>
      <c r="AD53" s="73"/>
      <c r="AE53" s="73"/>
      <c r="AF53" s="73"/>
      <c r="AG53" s="73"/>
      <c r="AH53" s="73"/>
      <c r="AI53" s="73"/>
      <c r="AJ53" s="73"/>
      <c r="AK53" s="73"/>
      <c r="AL53" s="73"/>
      <c r="AM53" s="73"/>
      <c r="AN53" s="73"/>
      <c r="AO53" s="73"/>
      <c r="AP53" s="73"/>
      <c r="AQ53" s="73"/>
      <c r="AR53" s="73"/>
      <c r="AS53" s="73"/>
      <c r="AT53" s="73"/>
      <c r="AU53" s="73"/>
      <c r="AV53" s="73"/>
      <c r="AW53" s="73"/>
      <c r="AX53" s="73"/>
      <c r="AY53" s="73"/>
      <c r="AZ53" s="73"/>
      <c r="BA53" s="73"/>
      <c r="BB53" s="73"/>
      <c r="BC53" s="73"/>
    </row>
    <row r="54" spans="1:55" s="99" customFormat="1" ht="49.5" customHeight="1">
      <c r="A54" s="107" t="s">
        <v>80</v>
      </c>
      <c r="B54" s="92"/>
      <c r="C54" s="92"/>
      <c r="D54" s="92"/>
      <c r="E54" s="92"/>
      <c r="F54" s="92"/>
      <c r="G54" s="108">
        <f>(F51+F52)/2</f>
        <v>1</v>
      </c>
      <c r="H54" s="92"/>
      <c r="I54" s="92"/>
      <c r="J54" s="92"/>
      <c r="K54" s="92"/>
      <c r="L54" s="92"/>
      <c r="M54" s="93"/>
      <c r="N54" s="94">
        <f>(M51+M52)/2</f>
        <v>1</v>
      </c>
      <c r="O54" s="95">
        <f>0.5*G54+0.5*N54</f>
        <v>1</v>
      </c>
      <c r="P54" s="95"/>
      <c r="Q54" s="92"/>
      <c r="R54" s="92"/>
      <c r="S54" s="92"/>
      <c r="T54" s="92"/>
      <c r="U54" s="92"/>
      <c r="V54" s="97"/>
      <c r="W54" s="98"/>
      <c r="X54" s="73"/>
      <c r="Y54" s="73"/>
      <c r="Z54" s="73"/>
      <c r="AA54" s="73"/>
      <c r="AB54" s="73"/>
      <c r="AC54" s="73"/>
      <c r="AD54" s="73"/>
      <c r="AE54" s="73"/>
      <c r="AF54" s="73"/>
      <c r="AG54" s="73"/>
      <c r="AH54" s="73"/>
      <c r="AI54" s="73"/>
      <c r="AJ54" s="73"/>
      <c r="AK54" s="73"/>
      <c r="AL54" s="73"/>
      <c r="AM54" s="73"/>
      <c r="AN54" s="73"/>
      <c r="AO54" s="73"/>
      <c r="AP54" s="73"/>
      <c r="AQ54" s="73"/>
      <c r="AR54" s="73"/>
      <c r="AS54" s="73"/>
      <c r="AT54" s="73"/>
      <c r="AU54" s="73"/>
      <c r="AV54" s="73"/>
      <c r="AW54" s="73"/>
      <c r="AX54" s="73"/>
      <c r="AY54" s="73"/>
      <c r="AZ54" s="73"/>
      <c r="BA54" s="73"/>
      <c r="BB54" s="73"/>
      <c r="BC54" s="73"/>
    </row>
    <row r="55" spans="1:55" s="99" customFormat="1" ht="38.25" customHeight="1">
      <c r="A55" s="100" t="s">
        <v>81</v>
      </c>
      <c r="B55" s="101"/>
      <c r="C55" s="101"/>
      <c r="D55" s="101"/>
      <c r="E55" s="101"/>
      <c r="F55" s="101"/>
      <c r="G55" s="109"/>
      <c r="H55" s="101"/>
      <c r="I55" s="101"/>
      <c r="J55" s="101"/>
      <c r="K55" s="101"/>
      <c r="L55" s="101"/>
      <c r="M55" s="102"/>
      <c r="N55" s="94"/>
      <c r="O55" s="95"/>
      <c r="P55" s="95"/>
      <c r="Q55" s="103">
        <v>0.93230000000000002</v>
      </c>
      <c r="R55" s="103">
        <v>0.95899999999999996</v>
      </c>
      <c r="S55" s="103"/>
      <c r="T55" s="103"/>
      <c r="U55" s="103"/>
      <c r="V55" s="56">
        <f>(Q55+R55)/2</f>
        <v>0.94564999999999999</v>
      </c>
      <c r="W55" s="79">
        <f>0.8*O54+0.2*V55</f>
        <v>0.98913000000000006</v>
      </c>
      <c r="X55" s="73"/>
      <c r="Y55" s="73"/>
      <c r="Z55" s="73"/>
      <c r="AA55" s="73"/>
      <c r="AB55" s="73"/>
      <c r="AC55" s="73"/>
      <c r="AD55" s="73"/>
      <c r="AE55" s="73"/>
      <c r="AF55" s="73"/>
      <c r="AG55" s="73"/>
      <c r="AH55" s="73"/>
      <c r="AI55" s="73"/>
      <c r="AJ55" s="73"/>
      <c r="AK55" s="73"/>
      <c r="AL55" s="73"/>
      <c r="AM55" s="73"/>
      <c r="AN55" s="73"/>
      <c r="AO55" s="73"/>
      <c r="AP55" s="73"/>
      <c r="AQ55" s="73"/>
      <c r="AR55" s="73"/>
      <c r="AS55" s="73"/>
      <c r="AT55" s="73"/>
      <c r="AU55" s="73"/>
      <c r="AV55" s="73"/>
      <c r="AW55" s="73"/>
      <c r="AX55" s="73"/>
      <c r="AY55" s="73"/>
      <c r="AZ55" s="73"/>
      <c r="BA55" s="73"/>
      <c r="BB55" s="73"/>
      <c r="BC55" s="73"/>
    </row>
    <row r="56" spans="1:55" s="104" customFormat="1" ht="15" customHeight="1">
      <c r="A56" s="168" t="s">
        <v>82</v>
      </c>
      <c r="B56" s="168"/>
      <c r="C56" s="168"/>
      <c r="D56" s="168"/>
      <c r="E56" s="168"/>
      <c r="F56" s="168"/>
      <c r="G56" s="168"/>
      <c r="H56" s="168"/>
      <c r="I56" s="168"/>
      <c r="J56" s="168"/>
      <c r="K56" s="168"/>
      <c r="L56" s="168"/>
      <c r="M56" s="168"/>
      <c r="N56" s="168"/>
      <c r="O56" s="168"/>
      <c r="P56" s="168"/>
      <c r="Q56" s="168"/>
      <c r="R56" s="168"/>
      <c r="S56" s="168"/>
      <c r="T56" s="168"/>
      <c r="U56" s="168"/>
      <c r="V56" s="168"/>
      <c r="W56" s="168"/>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row>
    <row r="57" spans="1:55" s="82" customFormat="1" ht="121.5" customHeight="1">
      <c r="A57" s="16" t="s">
        <v>83</v>
      </c>
      <c r="B57" s="83">
        <v>5.66</v>
      </c>
      <c r="C57" s="83">
        <v>5.66</v>
      </c>
      <c r="D57" s="83">
        <f>C57/B57</f>
        <v>1</v>
      </c>
      <c r="E57" s="83">
        <v>1</v>
      </c>
      <c r="F57" s="84">
        <f>E57*D57</f>
        <v>1</v>
      </c>
      <c r="G57" s="85" t="s">
        <v>30</v>
      </c>
      <c r="H57" s="105"/>
      <c r="I57" s="86"/>
      <c r="J57" s="86"/>
      <c r="K57" s="86"/>
      <c r="L57" s="86"/>
      <c r="M57" s="106"/>
      <c r="N57" s="85"/>
      <c r="O57" s="87"/>
      <c r="P57" s="87"/>
      <c r="Q57" s="86"/>
      <c r="R57" s="86"/>
      <c r="S57" s="86"/>
      <c r="T57" s="86"/>
      <c r="U57" s="86"/>
      <c r="V57" s="86"/>
      <c r="W57" s="88" t="s">
        <v>30</v>
      </c>
      <c r="X57" s="73"/>
      <c r="Y57" s="73"/>
      <c r="Z57" s="73"/>
      <c r="AA57" s="73"/>
      <c r="AB57" s="73"/>
      <c r="AC57" s="73"/>
      <c r="AD57" s="73"/>
      <c r="AE57" s="73"/>
      <c r="AF57" s="73"/>
      <c r="AG57" s="73"/>
      <c r="AH57" s="73"/>
      <c r="AI57" s="73"/>
      <c r="AJ57" s="73"/>
      <c r="AK57" s="73"/>
      <c r="AL57" s="73"/>
      <c r="AM57" s="73"/>
      <c r="AN57" s="73"/>
      <c r="AO57" s="73"/>
      <c r="AP57" s="73"/>
      <c r="AQ57" s="73"/>
      <c r="AR57" s="73"/>
      <c r="AS57" s="73"/>
      <c r="AT57" s="73"/>
      <c r="AU57" s="73"/>
      <c r="AV57" s="73"/>
      <c r="AW57" s="73"/>
      <c r="AX57" s="73"/>
      <c r="AY57" s="73"/>
      <c r="AZ57" s="73"/>
      <c r="BA57" s="73"/>
      <c r="BB57" s="73"/>
      <c r="BC57" s="73"/>
    </row>
    <row r="58" spans="1:55" s="82" customFormat="1" ht="70.5" customHeight="1">
      <c r="A58" s="89" t="s">
        <v>84</v>
      </c>
      <c r="B58" s="83">
        <v>100</v>
      </c>
      <c r="C58" s="83">
        <v>100</v>
      </c>
      <c r="D58" s="83">
        <f>C58/B58</f>
        <v>1</v>
      </c>
      <c r="E58" s="83">
        <v>1</v>
      </c>
      <c r="F58" s="84">
        <f>E58*D58</f>
        <v>1</v>
      </c>
      <c r="G58" s="85" t="s">
        <v>30</v>
      </c>
      <c r="H58" s="105"/>
      <c r="I58" s="86"/>
      <c r="J58" s="86"/>
      <c r="K58" s="86"/>
      <c r="L58" s="86"/>
      <c r="M58" s="106"/>
      <c r="N58" s="85"/>
      <c r="O58" s="87"/>
      <c r="P58" s="87"/>
      <c r="Q58" s="86"/>
      <c r="R58" s="86"/>
      <c r="S58" s="86"/>
      <c r="T58" s="86"/>
      <c r="U58" s="86"/>
      <c r="V58" s="86"/>
      <c r="W58" s="88" t="s">
        <v>30</v>
      </c>
      <c r="X58" s="73"/>
      <c r="Y58" s="73"/>
      <c r="Z58" s="73"/>
      <c r="AA58" s="73"/>
      <c r="AB58" s="73"/>
      <c r="AC58" s="73"/>
      <c r="AD58" s="73"/>
      <c r="AE58" s="73"/>
      <c r="AF58" s="73"/>
      <c r="AG58" s="73"/>
      <c r="AH58" s="73"/>
      <c r="AI58" s="73"/>
      <c r="AJ58" s="73"/>
      <c r="AK58" s="73"/>
      <c r="AL58" s="73"/>
      <c r="AM58" s="73"/>
      <c r="AN58" s="73"/>
      <c r="AO58" s="73"/>
      <c r="AP58" s="73"/>
      <c r="AQ58" s="73"/>
      <c r="AR58" s="73"/>
      <c r="AS58" s="73"/>
      <c r="AT58" s="73"/>
      <c r="AU58" s="73"/>
      <c r="AV58" s="73"/>
      <c r="AW58" s="73"/>
      <c r="AX58" s="73"/>
      <c r="AY58" s="73"/>
      <c r="AZ58" s="73"/>
      <c r="BA58" s="73"/>
      <c r="BB58" s="73"/>
      <c r="BC58" s="73"/>
    </row>
    <row r="59" spans="1:55" s="99" customFormat="1" ht="49.5" customHeight="1">
      <c r="A59" s="107" t="s">
        <v>85</v>
      </c>
      <c r="B59" s="92"/>
      <c r="C59" s="92"/>
      <c r="D59" s="92"/>
      <c r="E59" s="92"/>
      <c r="F59" s="92"/>
      <c r="G59" s="108">
        <f>(F57+F58)/2</f>
        <v>1</v>
      </c>
      <c r="H59" s="92"/>
      <c r="I59" s="92"/>
      <c r="J59" s="92"/>
      <c r="K59" s="92"/>
      <c r="L59" s="92"/>
      <c r="M59" s="93"/>
      <c r="N59" s="94"/>
      <c r="O59" s="95">
        <v>1</v>
      </c>
      <c r="P59" s="95"/>
      <c r="Q59" s="92"/>
      <c r="R59" s="92"/>
      <c r="S59" s="92"/>
      <c r="T59" s="92"/>
      <c r="U59" s="92"/>
      <c r="V59" s="97"/>
      <c r="W59" s="98"/>
      <c r="X59" s="73"/>
      <c r="Y59" s="73"/>
      <c r="Z59" s="73"/>
      <c r="AA59" s="73"/>
      <c r="AB59" s="73"/>
      <c r="AC59" s="73"/>
      <c r="AD59" s="73"/>
      <c r="AE59" s="73"/>
      <c r="AF59" s="73"/>
      <c r="AG59" s="73"/>
      <c r="AH59" s="73"/>
      <c r="AI59" s="73"/>
      <c r="AJ59" s="73"/>
      <c r="AK59" s="73"/>
      <c r="AL59" s="73"/>
      <c r="AM59" s="73"/>
      <c r="AN59" s="73"/>
      <c r="AO59" s="73"/>
      <c r="AP59" s="73"/>
      <c r="AQ59" s="73"/>
      <c r="AR59" s="73"/>
      <c r="AS59" s="73"/>
      <c r="AT59" s="73"/>
      <c r="AU59" s="73"/>
      <c r="AV59" s="73"/>
      <c r="AW59" s="73"/>
      <c r="AX59" s="73"/>
      <c r="AY59" s="73"/>
      <c r="AZ59" s="73"/>
      <c r="BA59" s="73"/>
      <c r="BB59" s="73"/>
      <c r="BC59" s="73"/>
    </row>
    <row r="60" spans="1:55" s="99" customFormat="1" ht="38.25" customHeight="1">
      <c r="A60" s="100" t="s">
        <v>86</v>
      </c>
      <c r="B60" s="101"/>
      <c r="C60" s="101"/>
      <c r="D60" s="101"/>
      <c r="E60" s="101"/>
      <c r="F60" s="101"/>
      <c r="G60" s="109"/>
      <c r="H60" s="101"/>
      <c r="I60" s="101"/>
      <c r="J60" s="101"/>
      <c r="K60" s="101"/>
      <c r="L60" s="101"/>
      <c r="M60" s="102"/>
      <c r="N60" s="94"/>
      <c r="O60" s="95"/>
      <c r="P60" s="95"/>
      <c r="Q60" s="101"/>
      <c r="R60" s="101"/>
      <c r="S60" s="101"/>
      <c r="T60" s="101"/>
      <c r="U60" s="101"/>
      <c r="V60" s="56"/>
      <c r="W60" s="110">
        <v>1</v>
      </c>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row>
    <row r="61" spans="1:55" s="104" customFormat="1" ht="15" customHeight="1">
      <c r="A61" s="168" t="s">
        <v>87</v>
      </c>
      <c r="B61" s="168"/>
      <c r="C61" s="168"/>
      <c r="D61" s="168"/>
      <c r="E61" s="168"/>
      <c r="F61" s="168"/>
      <c r="G61" s="168"/>
      <c r="H61" s="168"/>
      <c r="I61" s="168"/>
      <c r="J61" s="168"/>
      <c r="K61" s="168"/>
      <c r="L61" s="168"/>
      <c r="M61" s="168"/>
      <c r="N61" s="168"/>
      <c r="O61" s="168"/>
      <c r="P61" s="168"/>
      <c r="Q61" s="168"/>
      <c r="R61" s="168"/>
      <c r="S61" s="168"/>
      <c r="T61" s="168"/>
      <c r="U61" s="168"/>
      <c r="V61" s="168"/>
      <c r="W61" s="168"/>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row>
    <row r="62" spans="1:55" s="82" customFormat="1" ht="129.75" customHeight="1">
      <c r="A62" s="16" t="s">
        <v>88</v>
      </c>
      <c r="B62" s="83">
        <v>26</v>
      </c>
      <c r="C62" s="83">
        <v>33</v>
      </c>
      <c r="D62" s="83">
        <v>1</v>
      </c>
      <c r="E62" s="83">
        <v>1</v>
      </c>
      <c r="F62" s="84">
        <f>E62*D62</f>
        <v>1</v>
      </c>
      <c r="G62" s="85" t="s">
        <v>30</v>
      </c>
      <c r="H62" s="59" t="s">
        <v>89</v>
      </c>
      <c r="I62" s="86">
        <v>100</v>
      </c>
      <c r="J62" s="86">
        <v>103</v>
      </c>
      <c r="K62" s="60">
        <v>1</v>
      </c>
      <c r="L62" s="86">
        <v>1</v>
      </c>
      <c r="M62" s="61">
        <f t="shared" ref="M62:M73" si="4">L62*K62</f>
        <v>1</v>
      </c>
      <c r="N62" s="85"/>
      <c r="O62" s="87"/>
      <c r="P62" s="87"/>
      <c r="Q62" s="86" t="s">
        <v>30</v>
      </c>
      <c r="R62" s="86" t="s">
        <v>30</v>
      </c>
      <c r="S62" s="86" t="s">
        <v>30</v>
      </c>
      <c r="T62" s="86" t="s">
        <v>30</v>
      </c>
      <c r="U62" s="86" t="s">
        <v>30</v>
      </c>
      <c r="V62" s="86" t="s">
        <v>30</v>
      </c>
      <c r="W62" s="88" t="s">
        <v>30</v>
      </c>
      <c r="X62" s="73"/>
      <c r="Y62" s="73"/>
      <c r="Z62" s="73"/>
      <c r="AA62" s="73"/>
      <c r="AB62" s="73"/>
      <c r="AC62" s="73"/>
      <c r="AD62" s="73"/>
      <c r="AE62" s="73"/>
      <c r="AF62" s="73"/>
      <c r="AG62" s="73"/>
      <c r="AH62" s="73"/>
      <c r="AI62" s="73"/>
      <c r="AJ62" s="73"/>
      <c r="AK62" s="73"/>
      <c r="AL62" s="73"/>
      <c r="AM62" s="73"/>
      <c r="AN62" s="73"/>
      <c r="AO62" s="73"/>
      <c r="AP62" s="73"/>
      <c r="AQ62" s="73"/>
      <c r="AR62" s="73"/>
      <c r="AS62" s="73"/>
      <c r="AT62" s="73"/>
      <c r="AU62" s="73"/>
      <c r="AV62" s="73"/>
      <c r="AW62" s="73"/>
      <c r="AX62" s="73"/>
      <c r="AY62" s="73"/>
      <c r="AZ62" s="73"/>
      <c r="BA62" s="73"/>
      <c r="BB62" s="73"/>
      <c r="BC62" s="73"/>
    </row>
    <row r="63" spans="1:55" s="82" customFormat="1" ht="144.75" customHeight="1">
      <c r="A63" s="16" t="s">
        <v>90</v>
      </c>
      <c r="B63" s="83">
        <v>100</v>
      </c>
      <c r="C63" s="83">
        <v>100</v>
      </c>
      <c r="D63" s="83">
        <f>C63/B63</f>
        <v>1</v>
      </c>
      <c r="E63" s="83">
        <v>1</v>
      </c>
      <c r="F63" s="84">
        <f>E63*D63</f>
        <v>1</v>
      </c>
      <c r="G63" s="85" t="s">
        <v>30</v>
      </c>
      <c r="H63" s="59" t="s">
        <v>91</v>
      </c>
      <c r="I63" s="86">
        <v>100</v>
      </c>
      <c r="J63" s="86">
        <v>201</v>
      </c>
      <c r="K63" s="60">
        <v>1</v>
      </c>
      <c r="L63" s="86">
        <v>1</v>
      </c>
      <c r="M63" s="61">
        <f t="shared" si="4"/>
        <v>1</v>
      </c>
      <c r="N63" s="85"/>
      <c r="O63" s="87"/>
      <c r="P63" s="87"/>
      <c r="Q63" s="86" t="s">
        <v>30</v>
      </c>
      <c r="R63" s="86" t="s">
        <v>30</v>
      </c>
      <c r="S63" s="86" t="s">
        <v>30</v>
      </c>
      <c r="T63" s="86" t="s">
        <v>30</v>
      </c>
      <c r="U63" s="86" t="s">
        <v>30</v>
      </c>
      <c r="V63" s="86" t="s">
        <v>30</v>
      </c>
      <c r="W63" s="88" t="s">
        <v>30</v>
      </c>
      <c r="X63" s="73"/>
      <c r="Y63" s="73"/>
      <c r="Z63" s="73"/>
      <c r="AA63" s="73"/>
      <c r="AB63" s="73"/>
      <c r="AC63" s="73"/>
      <c r="AD63" s="73"/>
      <c r="AE63" s="73"/>
      <c r="AF63" s="73"/>
      <c r="AG63" s="73"/>
      <c r="AH63" s="73"/>
      <c r="AI63" s="73"/>
      <c r="AJ63" s="73"/>
      <c r="AK63" s="73"/>
      <c r="AL63" s="73"/>
      <c r="AM63" s="73"/>
      <c r="AN63" s="73"/>
      <c r="AO63" s="73"/>
      <c r="AP63" s="73"/>
      <c r="AQ63" s="73"/>
      <c r="AR63" s="73"/>
      <c r="AS63" s="73"/>
      <c r="AT63" s="73"/>
      <c r="AU63" s="73"/>
      <c r="AV63" s="73"/>
      <c r="AW63" s="73"/>
      <c r="AX63" s="73"/>
      <c r="AY63" s="73"/>
      <c r="AZ63" s="73"/>
      <c r="BA63" s="73"/>
      <c r="BB63" s="73"/>
      <c r="BC63" s="73"/>
    </row>
    <row r="64" spans="1:55" s="82" customFormat="1" ht="94.5" customHeight="1">
      <c r="A64" s="16" t="s">
        <v>92</v>
      </c>
      <c r="B64" s="83">
        <v>50</v>
      </c>
      <c r="C64" s="83">
        <v>50</v>
      </c>
      <c r="D64" s="83">
        <f>C64/B64</f>
        <v>1</v>
      </c>
      <c r="E64" s="83">
        <v>1</v>
      </c>
      <c r="F64" s="84">
        <f>E64*D64</f>
        <v>1</v>
      </c>
      <c r="G64" s="85" t="s">
        <v>30</v>
      </c>
      <c r="H64" s="59" t="s">
        <v>93</v>
      </c>
      <c r="I64" s="86">
        <v>100</v>
      </c>
      <c r="J64" s="86">
        <v>100</v>
      </c>
      <c r="K64" s="60">
        <f>J64/I64</f>
        <v>1</v>
      </c>
      <c r="L64" s="86">
        <v>1</v>
      </c>
      <c r="M64" s="61">
        <f t="shared" si="4"/>
        <v>1</v>
      </c>
      <c r="N64" s="85"/>
      <c r="O64" s="87"/>
      <c r="P64" s="87"/>
      <c r="Q64" s="86" t="s">
        <v>30</v>
      </c>
      <c r="R64" s="86" t="s">
        <v>30</v>
      </c>
      <c r="S64" s="86" t="s">
        <v>30</v>
      </c>
      <c r="T64" s="86" t="s">
        <v>30</v>
      </c>
      <c r="U64" s="86" t="s">
        <v>30</v>
      </c>
      <c r="V64" s="86" t="s">
        <v>30</v>
      </c>
      <c r="W64" s="88" t="s">
        <v>30</v>
      </c>
      <c r="X64" s="73"/>
      <c r="Y64" s="73"/>
      <c r="Z64" s="73"/>
      <c r="AA64" s="73"/>
      <c r="AB64" s="73"/>
      <c r="AC64" s="73"/>
      <c r="AD64" s="73"/>
      <c r="AE64" s="73"/>
      <c r="AF64" s="73"/>
      <c r="AG64" s="73"/>
      <c r="AH64" s="73"/>
      <c r="AI64" s="73"/>
      <c r="AJ64" s="73"/>
      <c r="AK64" s="73"/>
      <c r="AL64" s="73"/>
      <c r="AM64" s="73"/>
      <c r="AN64" s="73"/>
      <c r="AO64" s="73"/>
      <c r="AP64" s="73"/>
      <c r="AQ64" s="73"/>
      <c r="AR64" s="73"/>
      <c r="AS64" s="73"/>
      <c r="AT64" s="73"/>
      <c r="AU64" s="73"/>
      <c r="AV64" s="73"/>
      <c r="AW64" s="73"/>
      <c r="AX64" s="73"/>
      <c r="AY64" s="73"/>
      <c r="AZ64" s="73"/>
      <c r="BA64" s="73"/>
      <c r="BB64" s="73"/>
      <c r="BC64" s="73"/>
    </row>
    <row r="65" spans="1:55" s="82" customFormat="1" ht="118.5" customHeight="1">
      <c r="A65" s="16" t="s">
        <v>94</v>
      </c>
      <c r="B65" s="83">
        <v>50</v>
      </c>
      <c r="C65" s="83">
        <v>100</v>
      </c>
      <c r="D65" s="83">
        <v>1</v>
      </c>
      <c r="E65" s="83">
        <v>1</v>
      </c>
      <c r="F65" s="84">
        <f>E65*D65</f>
        <v>1</v>
      </c>
      <c r="G65" s="85" t="s">
        <v>30</v>
      </c>
      <c r="H65" s="59" t="s">
        <v>95</v>
      </c>
      <c r="I65" s="86">
        <v>3</v>
      </c>
      <c r="J65" s="86">
        <v>3</v>
      </c>
      <c r="K65" s="60">
        <f>J65/I65</f>
        <v>1</v>
      </c>
      <c r="L65" s="86">
        <v>1</v>
      </c>
      <c r="M65" s="61">
        <f t="shared" si="4"/>
        <v>1</v>
      </c>
      <c r="N65" s="85"/>
      <c r="O65" s="87"/>
      <c r="P65" s="87"/>
      <c r="Q65" s="86" t="s">
        <v>30</v>
      </c>
      <c r="R65" s="86" t="s">
        <v>30</v>
      </c>
      <c r="S65" s="86" t="s">
        <v>30</v>
      </c>
      <c r="T65" s="86" t="s">
        <v>30</v>
      </c>
      <c r="U65" s="86" t="s">
        <v>30</v>
      </c>
      <c r="V65" s="86" t="s">
        <v>30</v>
      </c>
      <c r="W65" s="88" t="s">
        <v>30</v>
      </c>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row>
    <row r="66" spans="1:55" s="82" customFormat="1" ht="77.25" customHeight="1">
      <c r="A66" s="16"/>
      <c r="B66" s="83"/>
      <c r="C66" s="83"/>
      <c r="D66" s="83"/>
      <c r="E66" s="83"/>
      <c r="F66" s="84"/>
      <c r="G66" s="85" t="s">
        <v>30</v>
      </c>
      <c r="H66" s="59" t="s">
        <v>96</v>
      </c>
      <c r="I66" s="86">
        <v>50</v>
      </c>
      <c r="J66" s="86">
        <v>50</v>
      </c>
      <c r="K66" s="60">
        <f>J66/I66</f>
        <v>1</v>
      </c>
      <c r="L66" s="86">
        <v>1</v>
      </c>
      <c r="M66" s="61">
        <f t="shared" si="4"/>
        <v>1</v>
      </c>
      <c r="N66" s="85"/>
      <c r="O66" s="87"/>
      <c r="P66" s="87"/>
      <c r="Q66" s="86" t="s">
        <v>30</v>
      </c>
      <c r="R66" s="86" t="s">
        <v>30</v>
      </c>
      <c r="S66" s="86" t="s">
        <v>30</v>
      </c>
      <c r="T66" s="86" t="s">
        <v>30</v>
      </c>
      <c r="U66" s="86" t="s">
        <v>30</v>
      </c>
      <c r="V66" s="86" t="s">
        <v>30</v>
      </c>
      <c r="W66" s="88" t="s">
        <v>30</v>
      </c>
      <c r="X66" s="73"/>
      <c r="Y66" s="73"/>
      <c r="Z66" s="73"/>
      <c r="AA66" s="73"/>
      <c r="AB66" s="73"/>
      <c r="AC66" s="73"/>
      <c r="AD66" s="73"/>
      <c r="AE66" s="73"/>
      <c r="AF66" s="73"/>
      <c r="AG66" s="73"/>
      <c r="AH66" s="73"/>
      <c r="AI66" s="73"/>
      <c r="AJ66" s="73"/>
      <c r="AK66" s="73"/>
      <c r="AL66" s="73"/>
      <c r="AM66" s="73"/>
      <c r="AN66" s="73"/>
      <c r="AO66" s="73"/>
      <c r="AP66" s="73"/>
      <c r="AQ66" s="73"/>
      <c r="AR66" s="73"/>
      <c r="AS66" s="73"/>
      <c r="AT66" s="73"/>
      <c r="AU66" s="73"/>
      <c r="AV66" s="73"/>
      <c r="AW66" s="73"/>
      <c r="AX66" s="73"/>
      <c r="AY66" s="73"/>
      <c r="AZ66" s="73"/>
      <c r="BA66" s="73"/>
      <c r="BB66" s="73"/>
      <c r="BC66" s="73"/>
    </row>
    <row r="67" spans="1:55" s="82" customFormat="1" ht="127.5">
      <c r="A67" s="16"/>
      <c r="B67" s="83"/>
      <c r="C67" s="83"/>
      <c r="D67" s="83"/>
      <c r="E67" s="83"/>
      <c r="F67" s="84"/>
      <c r="G67" s="85"/>
      <c r="H67" s="59" t="s">
        <v>97</v>
      </c>
      <c r="I67" s="86">
        <v>1</v>
      </c>
      <c r="J67" s="86">
        <v>1</v>
      </c>
      <c r="K67" s="60">
        <f>J67/I67</f>
        <v>1</v>
      </c>
      <c r="L67" s="86">
        <v>1</v>
      </c>
      <c r="M67" s="61">
        <f t="shared" si="4"/>
        <v>1</v>
      </c>
      <c r="N67" s="85"/>
      <c r="O67" s="87"/>
      <c r="P67" s="87"/>
      <c r="Q67" s="86" t="s">
        <v>30</v>
      </c>
      <c r="R67" s="86" t="s">
        <v>30</v>
      </c>
      <c r="S67" s="86" t="s">
        <v>30</v>
      </c>
      <c r="T67" s="86" t="s">
        <v>30</v>
      </c>
      <c r="U67" s="86" t="s">
        <v>30</v>
      </c>
      <c r="V67" s="86" t="s">
        <v>30</v>
      </c>
      <c r="W67" s="88" t="s">
        <v>30</v>
      </c>
      <c r="X67" s="73"/>
      <c r="Y67" s="73"/>
      <c r="Z67" s="73"/>
      <c r="AA67" s="73"/>
      <c r="AB67" s="73"/>
      <c r="AC67" s="73"/>
      <c r="AD67" s="73"/>
      <c r="AE67" s="73"/>
      <c r="AF67" s="73"/>
      <c r="AG67" s="73"/>
      <c r="AH67" s="73"/>
      <c r="AI67" s="73"/>
      <c r="AJ67" s="73"/>
      <c r="AK67" s="73"/>
      <c r="AL67" s="73"/>
      <c r="AM67" s="73"/>
      <c r="AN67" s="73"/>
      <c r="AO67" s="73"/>
      <c r="AP67" s="73"/>
      <c r="AQ67" s="73"/>
      <c r="AR67" s="73"/>
      <c r="AS67" s="73"/>
      <c r="AT67" s="73"/>
      <c r="AU67" s="73"/>
      <c r="AV67" s="73"/>
      <c r="AW67" s="73"/>
      <c r="AX67" s="73"/>
      <c r="AY67" s="73"/>
      <c r="AZ67" s="73"/>
      <c r="BA67" s="73"/>
      <c r="BB67" s="73"/>
      <c r="BC67" s="73"/>
    </row>
    <row r="68" spans="1:55" s="82" customFormat="1" ht="140.25">
      <c r="A68" s="16"/>
      <c r="B68" s="83"/>
      <c r="C68" s="83"/>
      <c r="D68" s="83"/>
      <c r="E68" s="83"/>
      <c r="F68" s="84"/>
      <c r="G68" s="85"/>
      <c r="H68" s="59" t="s">
        <v>98</v>
      </c>
      <c r="I68" s="86">
        <v>33</v>
      </c>
      <c r="J68" s="86">
        <v>33</v>
      </c>
      <c r="K68" s="60">
        <f>J68/I68</f>
        <v>1</v>
      </c>
      <c r="L68" s="86">
        <v>1</v>
      </c>
      <c r="M68" s="61">
        <f t="shared" si="4"/>
        <v>1</v>
      </c>
      <c r="N68" s="85"/>
      <c r="O68" s="87"/>
      <c r="P68" s="87"/>
      <c r="Q68" s="86" t="s">
        <v>30</v>
      </c>
      <c r="R68" s="86" t="s">
        <v>30</v>
      </c>
      <c r="S68" s="86" t="s">
        <v>30</v>
      </c>
      <c r="T68" s="86" t="s">
        <v>30</v>
      </c>
      <c r="U68" s="86" t="s">
        <v>30</v>
      </c>
      <c r="V68" s="86" t="s">
        <v>30</v>
      </c>
      <c r="W68" s="88" t="s">
        <v>30</v>
      </c>
      <c r="X68" s="73"/>
      <c r="Y68" s="73"/>
      <c r="Z68" s="73"/>
      <c r="AA68" s="73"/>
      <c r="AB68" s="73"/>
      <c r="AC68" s="73"/>
      <c r="AD68" s="73"/>
      <c r="AE68" s="73"/>
      <c r="AF68" s="73"/>
      <c r="AG68" s="73"/>
      <c r="AH68" s="73"/>
      <c r="AI68" s="73"/>
      <c r="AJ68" s="73"/>
      <c r="AK68" s="73"/>
      <c r="AL68" s="73"/>
      <c r="AM68" s="73"/>
      <c r="AN68" s="73"/>
      <c r="AO68" s="73"/>
      <c r="AP68" s="73"/>
      <c r="AQ68" s="73"/>
      <c r="AR68" s="73"/>
      <c r="AS68" s="73"/>
      <c r="AT68" s="73"/>
      <c r="AU68" s="73"/>
      <c r="AV68" s="73"/>
      <c r="AW68" s="73"/>
      <c r="AX68" s="73"/>
      <c r="AY68" s="73"/>
      <c r="AZ68" s="73"/>
      <c r="BA68" s="73"/>
      <c r="BB68" s="73"/>
      <c r="BC68" s="73"/>
    </row>
    <row r="69" spans="1:55" s="82" customFormat="1" ht="102">
      <c r="A69" s="16"/>
      <c r="B69" s="83"/>
      <c r="C69" s="83"/>
      <c r="D69" s="83"/>
      <c r="E69" s="83"/>
      <c r="F69" s="84"/>
      <c r="G69" s="85"/>
      <c r="H69" s="59" t="s">
        <v>99</v>
      </c>
      <c r="I69" s="86">
        <v>93</v>
      </c>
      <c r="J69" s="87">
        <v>100</v>
      </c>
      <c r="K69" s="60">
        <v>1</v>
      </c>
      <c r="L69" s="86">
        <v>1</v>
      </c>
      <c r="M69" s="61">
        <f t="shared" si="4"/>
        <v>1</v>
      </c>
      <c r="N69" s="85"/>
      <c r="O69" s="87"/>
      <c r="P69" s="87"/>
      <c r="Q69" s="86" t="s">
        <v>30</v>
      </c>
      <c r="R69" s="86" t="s">
        <v>30</v>
      </c>
      <c r="S69" s="86" t="s">
        <v>30</v>
      </c>
      <c r="T69" s="86" t="s">
        <v>30</v>
      </c>
      <c r="U69" s="86" t="s">
        <v>30</v>
      </c>
      <c r="V69" s="86" t="s">
        <v>30</v>
      </c>
      <c r="W69" s="88" t="s">
        <v>30</v>
      </c>
      <c r="X69" s="73"/>
      <c r="Y69" s="73"/>
      <c r="Z69" s="73"/>
      <c r="AA69" s="73"/>
      <c r="AB69" s="73"/>
      <c r="AC69" s="73"/>
      <c r="AD69" s="73"/>
      <c r="AE69" s="73"/>
      <c r="AF69" s="73"/>
      <c r="AG69" s="73"/>
      <c r="AH69" s="73"/>
      <c r="AI69" s="73"/>
      <c r="AJ69" s="73"/>
      <c r="AK69" s="73"/>
      <c r="AL69" s="73"/>
      <c r="AM69" s="73"/>
      <c r="AN69" s="73"/>
      <c r="AO69" s="73"/>
      <c r="AP69" s="73"/>
      <c r="AQ69" s="73"/>
      <c r="AR69" s="73"/>
      <c r="AS69" s="73"/>
      <c r="AT69" s="73"/>
      <c r="AU69" s="73"/>
      <c r="AV69" s="73"/>
      <c r="AW69" s="73"/>
      <c r="AX69" s="73"/>
      <c r="AY69" s="73"/>
      <c r="AZ69" s="73"/>
      <c r="BA69" s="73"/>
      <c r="BB69" s="73"/>
      <c r="BC69" s="73"/>
    </row>
    <row r="70" spans="1:55" s="82" customFormat="1" ht="119.25" customHeight="1">
      <c r="A70" s="16"/>
      <c r="B70" s="83"/>
      <c r="C70" s="83"/>
      <c r="D70" s="83"/>
      <c r="E70" s="83"/>
      <c r="F70" s="84"/>
      <c r="G70" s="85"/>
      <c r="H70" s="59" t="s">
        <v>100</v>
      </c>
      <c r="I70" s="86">
        <v>32</v>
      </c>
      <c r="J70" s="86">
        <v>33</v>
      </c>
      <c r="K70" s="60">
        <v>1</v>
      </c>
      <c r="L70" s="86">
        <v>1</v>
      </c>
      <c r="M70" s="61">
        <f t="shared" si="4"/>
        <v>1</v>
      </c>
      <c r="N70" s="85"/>
      <c r="O70" s="87"/>
      <c r="P70" s="87"/>
      <c r="Q70" s="86" t="s">
        <v>30</v>
      </c>
      <c r="R70" s="86" t="s">
        <v>30</v>
      </c>
      <c r="S70" s="86" t="s">
        <v>30</v>
      </c>
      <c r="T70" s="86" t="s">
        <v>30</v>
      </c>
      <c r="U70" s="86" t="s">
        <v>30</v>
      </c>
      <c r="V70" s="86" t="s">
        <v>30</v>
      </c>
      <c r="W70" s="88" t="s">
        <v>30</v>
      </c>
      <c r="X70" s="73"/>
      <c r="Y70" s="73"/>
      <c r="Z70" s="73"/>
      <c r="AA70" s="73"/>
      <c r="AB70" s="73"/>
      <c r="AC70" s="73"/>
      <c r="AD70" s="73"/>
      <c r="AE70" s="73"/>
      <c r="AF70" s="73"/>
      <c r="AG70" s="73"/>
      <c r="AH70" s="73"/>
      <c r="AI70" s="73"/>
      <c r="AJ70" s="73"/>
      <c r="AK70" s="73"/>
      <c r="AL70" s="73"/>
      <c r="AM70" s="73"/>
      <c r="AN70" s="73"/>
      <c r="AO70" s="73"/>
      <c r="AP70" s="73"/>
      <c r="AQ70" s="73"/>
      <c r="AR70" s="73"/>
      <c r="AS70" s="73"/>
      <c r="AT70" s="73"/>
      <c r="AU70" s="73"/>
      <c r="AV70" s="73"/>
      <c r="AW70" s="73"/>
      <c r="AX70" s="73"/>
      <c r="AY70" s="73"/>
      <c r="AZ70" s="73"/>
      <c r="BA70" s="73"/>
      <c r="BB70" s="73"/>
      <c r="BC70" s="73"/>
    </row>
    <row r="71" spans="1:55" s="82" customFormat="1" ht="127.5">
      <c r="A71" s="16"/>
      <c r="B71" s="83"/>
      <c r="C71" s="83"/>
      <c r="D71" s="83"/>
      <c r="E71" s="83"/>
      <c r="F71" s="84"/>
      <c r="G71" s="85"/>
      <c r="H71" s="59" t="s">
        <v>101</v>
      </c>
      <c r="I71" s="86">
        <v>32</v>
      </c>
      <c r="J71" s="86">
        <v>33</v>
      </c>
      <c r="K71" s="60">
        <v>1</v>
      </c>
      <c r="L71" s="86">
        <v>1</v>
      </c>
      <c r="M71" s="61">
        <f t="shared" si="4"/>
        <v>1</v>
      </c>
      <c r="N71" s="85"/>
      <c r="O71" s="87"/>
      <c r="P71" s="87"/>
      <c r="Q71" s="86" t="s">
        <v>30</v>
      </c>
      <c r="R71" s="86" t="s">
        <v>30</v>
      </c>
      <c r="S71" s="86" t="s">
        <v>30</v>
      </c>
      <c r="T71" s="86" t="s">
        <v>30</v>
      </c>
      <c r="U71" s="86" t="s">
        <v>30</v>
      </c>
      <c r="V71" s="86" t="s">
        <v>30</v>
      </c>
      <c r="W71" s="88" t="s">
        <v>30</v>
      </c>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row>
    <row r="72" spans="1:55" s="82" customFormat="1" ht="68.25" customHeight="1">
      <c r="A72" s="16"/>
      <c r="B72" s="83"/>
      <c r="C72" s="83"/>
      <c r="D72" s="83"/>
      <c r="E72" s="83"/>
      <c r="F72" s="84"/>
      <c r="G72" s="85"/>
      <c r="H72" s="105" t="s">
        <v>102</v>
      </c>
      <c r="I72" s="86">
        <v>32</v>
      </c>
      <c r="J72" s="86">
        <v>33</v>
      </c>
      <c r="K72" s="60">
        <v>1</v>
      </c>
      <c r="L72" s="86">
        <v>1</v>
      </c>
      <c r="M72" s="61">
        <f t="shared" si="4"/>
        <v>1</v>
      </c>
      <c r="N72" s="85"/>
      <c r="O72" s="87"/>
      <c r="P72" s="87"/>
      <c r="Q72" s="86" t="s">
        <v>30</v>
      </c>
      <c r="R72" s="86" t="s">
        <v>30</v>
      </c>
      <c r="S72" s="86" t="s">
        <v>30</v>
      </c>
      <c r="T72" s="86" t="s">
        <v>30</v>
      </c>
      <c r="U72" s="86" t="s">
        <v>30</v>
      </c>
      <c r="V72" s="86" t="s">
        <v>30</v>
      </c>
      <c r="W72" s="88" t="s">
        <v>30</v>
      </c>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row>
    <row r="73" spans="1:55" s="82" customFormat="1" ht="168">
      <c r="A73" s="16"/>
      <c r="B73" s="83"/>
      <c r="C73" s="83"/>
      <c r="D73" s="83"/>
      <c r="E73" s="83"/>
      <c r="F73" s="84"/>
      <c r="G73" s="85"/>
      <c r="H73" s="105" t="s">
        <v>103</v>
      </c>
      <c r="I73" s="86">
        <v>100</v>
      </c>
      <c r="J73" s="86">
        <v>100</v>
      </c>
      <c r="K73" s="60">
        <f>J73/I73</f>
        <v>1</v>
      </c>
      <c r="L73" s="86">
        <v>1</v>
      </c>
      <c r="M73" s="61">
        <f t="shared" si="4"/>
        <v>1</v>
      </c>
      <c r="N73" s="85"/>
      <c r="O73" s="87"/>
      <c r="P73" s="87"/>
      <c r="Q73" s="86" t="s">
        <v>30</v>
      </c>
      <c r="R73" s="86" t="s">
        <v>30</v>
      </c>
      <c r="S73" s="86" t="s">
        <v>30</v>
      </c>
      <c r="T73" s="86" t="s">
        <v>30</v>
      </c>
      <c r="U73" s="86" t="s">
        <v>30</v>
      </c>
      <c r="V73" s="86" t="s">
        <v>30</v>
      </c>
      <c r="W73" s="88" t="s">
        <v>30</v>
      </c>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row>
    <row r="74" spans="1:55" s="82" customFormat="1" ht="48">
      <c r="A74" s="16"/>
      <c r="B74" s="83"/>
      <c r="C74" s="83"/>
      <c r="D74" s="83"/>
      <c r="E74" s="83"/>
      <c r="F74" s="84"/>
      <c r="G74" s="85"/>
      <c r="H74" s="105" t="s">
        <v>104</v>
      </c>
      <c r="I74" s="86"/>
      <c r="J74" s="86"/>
      <c r="K74" s="60"/>
      <c r="L74" s="86"/>
      <c r="M74" s="61"/>
      <c r="N74" s="85"/>
      <c r="O74" s="87"/>
      <c r="P74" s="87"/>
      <c r="Q74" s="86" t="s">
        <v>30</v>
      </c>
      <c r="R74" s="86" t="s">
        <v>30</v>
      </c>
      <c r="S74" s="86" t="s">
        <v>30</v>
      </c>
      <c r="T74" s="86" t="s">
        <v>30</v>
      </c>
      <c r="U74" s="86" t="s">
        <v>30</v>
      </c>
      <c r="V74" s="86" t="s">
        <v>30</v>
      </c>
      <c r="W74" s="88" t="s">
        <v>30</v>
      </c>
      <c r="X74" s="73"/>
      <c r="Y74" s="73"/>
      <c r="Z74" s="73"/>
      <c r="AA74" s="73"/>
      <c r="AB74" s="73"/>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row>
    <row r="75" spans="1:55" s="82" customFormat="1">
      <c r="A75" s="16"/>
      <c r="B75" s="83"/>
      <c r="C75" s="83"/>
      <c r="D75" s="83"/>
      <c r="E75" s="83"/>
      <c r="F75" s="84"/>
      <c r="G75" s="85"/>
      <c r="H75" s="111" t="s">
        <v>105</v>
      </c>
      <c r="I75" s="112">
        <v>4</v>
      </c>
      <c r="J75" s="112">
        <v>4</v>
      </c>
      <c r="K75" s="60">
        <f>J75/I75</f>
        <v>1</v>
      </c>
      <c r="L75" s="86"/>
      <c r="M75" s="61">
        <f>K75</f>
        <v>1</v>
      </c>
      <c r="N75" s="85"/>
      <c r="O75" s="87"/>
      <c r="P75" s="87"/>
      <c r="Q75" s="86" t="s">
        <v>30</v>
      </c>
      <c r="R75" s="86" t="s">
        <v>30</v>
      </c>
      <c r="S75" s="86" t="s">
        <v>30</v>
      </c>
      <c r="T75" s="86" t="s">
        <v>30</v>
      </c>
      <c r="U75" s="86" t="s">
        <v>30</v>
      </c>
      <c r="V75" s="86" t="s">
        <v>30</v>
      </c>
      <c r="W75" s="88" t="s">
        <v>30</v>
      </c>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row>
    <row r="76" spans="1:55" s="82" customFormat="1" ht="147" customHeight="1">
      <c r="A76" s="16"/>
      <c r="B76" s="83"/>
      <c r="C76" s="83"/>
      <c r="D76" s="83"/>
      <c r="E76" s="83"/>
      <c r="F76" s="84"/>
      <c r="G76" s="85"/>
      <c r="H76" s="105" t="s">
        <v>106</v>
      </c>
      <c r="I76" s="86">
        <v>2</v>
      </c>
      <c r="J76" s="87">
        <v>3</v>
      </c>
      <c r="K76" s="60">
        <v>1</v>
      </c>
      <c r="L76" s="86">
        <v>1</v>
      </c>
      <c r="M76" s="61">
        <f>L76*K76</f>
        <v>1</v>
      </c>
      <c r="N76" s="85"/>
      <c r="O76" s="87"/>
      <c r="P76" s="87"/>
      <c r="Q76" s="86" t="s">
        <v>30</v>
      </c>
      <c r="R76" s="86" t="s">
        <v>30</v>
      </c>
      <c r="S76" s="86" t="s">
        <v>30</v>
      </c>
      <c r="T76" s="86" t="s">
        <v>30</v>
      </c>
      <c r="U76" s="86" t="s">
        <v>30</v>
      </c>
      <c r="V76" s="86" t="s">
        <v>30</v>
      </c>
      <c r="W76" s="88" t="s">
        <v>30</v>
      </c>
      <c r="X76" s="73"/>
      <c r="Y76" s="73"/>
      <c r="Z76" s="73"/>
      <c r="AA76" s="73"/>
      <c r="AB76" s="73"/>
      <c r="AC76" s="73"/>
      <c r="AD76" s="73"/>
      <c r="AE76" s="73"/>
      <c r="AF76" s="73"/>
      <c r="AG76" s="73"/>
      <c r="AH76" s="73"/>
      <c r="AI76" s="73"/>
      <c r="AJ76" s="73"/>
      <c r="AK76" s="73"/>
      <c r="AL76" s="73"/>
      <c r="AM76" s="73"/>
      <c r="AN76" s="73"/>
      <c r="AO76" s="73"/>
      <c r="AP76" s="73"/>
      <c r="AQ76" s="73"/>
      <c r="AR76" s="73"/>
      <c r="AS76" s="73"/>
      <c r="AT76" s="73"/>
      <c r="AU76" s="73"/>
      <c r="AV76" s="73"/>
      <c r="AW76" s="73"/>
      <c r="AX76" s="73"/>
      <c r="AY76" s="73"/>
      <c r="AZ76" s="73"/>
      <c r="BA76" s="73"/>
      <c r="BB76" s="73"/>
      <c r="BC76" s="73"/>
    </row>
    <row r="77" spans="1:55" s="82" customFormat="1" ht="126" customHeight="1">
      <c r="A77" s="16"/>
      <c r="B77" s="83"/>
      <c r="C77" s="83"/>
      <c r="D77" s="83"/>
      <c r="E77" s="83"/>
      <c r="F77" s="84"/>
      <c r="G77" s="85"/>
      <c r="H77" s="105" t="s">
        <v>107</v>
      </c>
      <c r="I77" s="86"/>
      <c r="J77" s="86"/>
      <c r="K77" s="60"/>
      <c r="L77" s="86"/>
      <c r="M77" s="61"/>
      <c r="N77" s="85"/>
      <c r="O77" s="87"/>
      <c r="P77" s="87"/>
      <c r="Q77" s="86" t="s">
        <v>30</v>
      </c>
      <c r="R77" s="86" t="s">
        <v>30</v>
      </c>
      <c r="S77" s="86" t="s">
        <v>30</v>
      </c>
      <c r="T77" s="86" t="s">
        <v>30</v>
      </c>
      <c r="U77" s="86" t="s">
        <v>30</v>
      </c>
      <c r="V77" s="86" t="s">
        <v>30</v>
      </c>
      <c r="W77" s="88" t="s">
        <v>30</v>
      </c>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row>
    <row r="78" spans="1:55" s="82" customFormat="1" ht="14.25" customHeight="1">
      <c r="A78" s="16"/>
      <c r="B78" s="83"/>
      <c r="C78" s="83"/>
      <c r="D78" s="83"/>
      <c r="E78" s="83"/>
      <c r="F78" s="84"/>
      <c r="G78" s="85"/>
      <c r="H78" s="111" t="s">
        <v>105</v>
      </c>
      <c r="I78" s="112">
        <v>4</v>
      </c>
      <c r="J78" s="112">
        <v>4</v>
      </c>
      <c r="K78" s="60">
        <f>J78/I78</f>
        <v>1</v>
      </c>
      <c r="L78" s="86"/>
      <c r="M78" s="61">
        <f>K78</f>
        <v>1</v>
      </c>
      <c r="N78" s="85"/>
      <c r="O78" s="87"/>
      <c r="P78" s="87"/>
      <c r="Q78" s="86" t="s">
        <v>30</v>
      </c>
      <c r="R78" s="86" t="s">
        <v>30</v>
      </c>
      <c r="S78" s="86" t="s">
        <v>30</v>
      </c>
      <c r="T78" s="86" t="s">
        <v>30</v>
      </c>
      <c r="U78" s="86" t="s">
        <v>30</v>
      </c>
      <c r="V78" s="86" t="s">
        <v>30</v>
      </c>
      <c r="W78" s="88" t="s">
        <v>30</v>
      </c>
      <c r="X78" s="73"/>
      <c r="Y78" s="73"/>
      <c r="Z78" s="73"/>
      <c r="AA78" s="73"/>
      <c r="AB78" s="73"/>
      <c r="AC78" s="73"/>
      <c r="AD78" s="73"/>
      <c r="AE78" s="73"/>
      <c r="AF78" s="73"/>
      <c r="AG78" s="73"/>
      <c r="AH78" s="73"/>
      <c r="AI78" s="73"/>
      <c r="AJ78" s="73"/>
      <c r="AK78" s="73"/>
      <c r="AL78" s="73"/>
      <c r="AM78" s="73"/>
      <c r="AN78" s="73"/>
      <c r="AO78" s="73"/>
      <c r="AP78" s="73"/>
      <c r="AQ78" s="73"/>
      <c r="AR78" s="73"/>
      <c r="AS78" s="73"/>
      <c r="AT78" s="73"/>
      <c r="AU78" s="73"/>
      <c r="AV78" s="73"/>
      <c r="AW78" s="73"/>
      <c r="AX78" s="73"/>
      <c r="AY78" s="73"/>
      <c r="AZ78" s="73"/>
      <c r="BA78" s="73"/>
      <c r="BB78" s="73"/>
      <c r="BC78" s="73"/>
    </row>
    <row r="79" spans="1:55" s="82" customFormat="1" ht="75.75" customHeight="1">
      <c r="A79" s="16"/>
      <c r="B79" s="83"/>
      <c r="C79" s="83"/>
      <c r="D79" s="83"/>
      <c r="E79" s="83"/>
      <c r="F79" s="84"/>
      <c r="G79" s="85"/>
      <c r="H79" s="105" t="s">
        <v>108</v>
      </c>
      <c r="I79" s="112"/>
      <c r="J79" s="112"/>
      <c r="K79" s="60"/>
      <c r="L79" s="86"/>
      <c r="M79" s="61"/>
      <c r="N79" s="85"/>
      <c r="O79" s="87"/>
      <c r="P79" s="87"/>
      <c r="Q79" s="86" t="s">
        <v>30</v>
      </c>
      <c r="R79" s="86" t="s">
        <v>30</v>
      </c>
      <c r="S79" s="86" t="s">
        <v>30</v>
      </c>
      <c r="T79" s="86" t="s">
        <v>30</v>
      </c>
      <c r="U79" s="86" t="s">
        <v>30</v>
      </c>
      <c r="V79" s="86" t="s">
        <v>30</v>
      </c>
      <c r="W79" s="88" t="s">
        <v>30</v>
      </c>
      <c r="X79" s="73"/>
      <c r="Y79" s="73"/>
      <c r="Z79" s="73"/>
      <c r="AA79" s="73"/>
      <c r="AB79" s="73"/>
      <c r="AC79" s="73"/>
      <c r="AD79" s="73"/>
      <c r="AE79" s="73"/>
      <c r="AF79" s="73"/>
      <c r="AG79" s="73"/>
      <c r="AH79" s="73"/>
      <c r="AI79" s="73"/>
      <c r="AJ79" s="73"/>
      <c r="AK79" s="73"/>
      <c r="AL79" s="73"/>
      <c r="AM79" s="73"/>
      <c r="AN79" s="73"/>
      <c r="AO79" s="73"/>
      <c r="AP79" s="73"/>
      <c r="AQ79" s="73"/>
      <c r="AR79" s="73"/>
      <c r="AS79" s="73"/>
      <c r="AT79" s="73"/>
      <c r="AU79" s="73"/>
      <c r="AV79" s="73"/>
      <c r="AW79" s="73"/>
      <c r="AX79" s="73"/>
      <c r="AY79" s="73"/>
      <c r="AZ79" s="73"/>
      <c r="BA79" s="73"/>
      <c r="BB79" s="73"/>
      <c r="BC79" s="73"/>
    </row>
    <row r="80" spans="1:55" s="82" customFormat="1" ht="15.75" customHeight="1">
      <c r="A80" s="16"/>
      <c r="B80" s="83"/>
      <c r="C80" s="83"/>
      <c r="D80" s="83"/>
      <c r="E80" s="83"/>
      <c r="F80" s="84"/>
      <c r="G80" s="85"/>
      <c r="H80" s="111" t="s">
        <v>105</v>
      </c>
      <c r="I80" s="112">
        <v>4</v>
      </c>
      <c r="J80" s="112">
        <v>4</v>
      </c>
      <c r="K80" s="60">
        <f>J80/I80</f>
        <v>1</v>
      </c>
      <c r="L80" s="86"/>
      <c r="M80" s="61">
        <f>K80</f>
        <v>1</v>
      </c>
      <c r="N80" s="85"/>
      <c r="O80" s="87"/>
      <c r="P80" s="87"/>
      <c r="Q80" s="86" t="s">
        <v>30</v>
      </c>
      <c r="R80" s="86" t="s">
        <v>30</v>
      </c>
      <c r="S80" s="86" t="s">
        <v>30</v>
      </c>
      <c r="T80" s="86" t="s">
        <v>30</v>
      </c>
      <c r="U80" s="86" t="s">
        <v>30</v>
      </c>
      <c r="V80" s="86" t="s">
        <v>30</v>
      </c>
      <c r="W80" s="88" t="s">
        <v>30</v>
      </c>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row>
    <row r="81" spans="1:55" s="82" customFormat="1" ht="84">
      <c r="A81" s="16"/>
      <c r="B81" s="83"/>
      <c r="C81" s="83"/>
      <c r="D81" s="83"/>
      <c r="E81" s="83"/>
      <c r="F81" s="84"/>
      <c r="G81" s="85"/>
      <c r="H81" s="111" t="s">
        <v>109</v>
      </c>
      <c r="I81" s="112"/>
      <c r="J81" s="112"/>
      <c r="K81" s="60"/>
      <c r="L81" s="86"/>
      <c r="M81" s="61"/>
      <c r="N81" s="85"/>
      <c r="O81" s="87"/>
      <c r="P81" s="87"/>
      <c r="Q81" s="86" t="s">
        <v>30</v>
      </c>
      <c r="R81" s="86" t="s">
        <v>30</v>
      </c>
      <c r="S81" s="86" t="s">
        <v>30</v>
      </c>
      <c r="T81" s="86" t="s">
        <v>30</v>
      </c>
      <c r="U81" s="86" t="s">
        <v>30</v>
      </c>
      <c r="V81" s="86" t="s">
        <v>30</v>
      </c>
      <c r="W81" s="88" t="s">
        <v>30</v>
      </c>
      <c r="X81" s="73"/>
      <c r="Y81" s="73"/>
      <c r="Z81" s="73"/>
      <c r="AA81" s="73"/>
      <c r="AB81" s="73"/>
      <c r="AC81" s="73"/>
      <c r="AD81" s="73"/>
      <c r="AE81" s="73"/>
      <c r="AF81" s="73"/>
      <c r="AG81" s="73"/>
      <c r="AH81" s="73"/>
      <c r="AI81" s="73"/>
      <c r="AJ81" s="73"/>
      <c r="AK81" s="73"/>
      <c r="AL81" s="73"/>
      <c r="AM81" s="73"/>
      <c r="AN81" s="73"/>
      <c r="AO81" s="73"/>
      <c r="AP81" s="73"/>
      <c r="AQ81" s="73"/>
      <c r="AR81" s="73"/>
      <c r="AS81" s="73"/>
      <c r="AT81" s="73"/>
      <c r="AU81" s="73"/>
      <c r="AV81" s="73"/>
      <c r="AW81" s="73"/>
      <c r="AX81" s="73"/>
      <c r="AY81" s="73"/>
      <c r="AZ81" s="73"/>
      <c r="BA81" s="73"/>
      <c r="BB81" s="73"/>
      <c r="BC81" s="73"/>
    </row>
    <row r="82" spans="1:55" s="82" customFormat="1" ht="15.75" customHeight="1">
      <c r="A82" s="16"/>
      <c r="B82" s="83"/>
      <c r="C82" s="83"/>
      <c r="D82" s="83"/>
      <c r="E82" s="83"/>
      <c r="F82" s="84"/>
      <c r="G82" s="85"/>
      <c r="H82" s="111" t="s">
        <v>105</v>
      </c>
      <c r="I82" s="112">
        <v>4</v>
      </c>
      <c r="J82" s="112">
        <v>4</v>
      </c>
      <c r="K82" s="60">
        <f>J82/I82</f>
        <v>1</v>
      </c>
      <c r="L82" s="86"/>
      <c r="M82" s="61">
        <f>K82</f>
        <v>1</v>
      </c>
      <c r="N82" s="85"/>
      <c r="O82" s="87"/>
      <c r="P82" s="87"/>
      <c r="Q82" s="86" t="s">
        <v>30</v>
      </c>
      <c r="R82" s="86" t="s">
        <v>30</v>
      </c>
      <c r="S82" s="86" t="s">
        <v>30</v>
      </c>
      <c r="T82" s="86" t="s">
        <v>30</v>
      </c>
      <c r="U82" s="86" t="s">
        <v>30</v>
      </c>
      <c r="V82" s="86" t="s">
        <v>30</v>
      </c>
      <c r="W82" s="88" t="s">
        <v>30</v>
      </c>
      <c r="X82" s="73"/>
      <c r="Y82" s="73"/>
      <c r="Z82" s="73"/>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row>
    <row r="83" spans="1:55" s="82" customFormat="1" ht="87" customHeight="1">
      <c r="A83" s="16"/>
      <c r="B83" s="83"/>
      <c r="C83" s="83"/>
      <c r="D83" s="83"/>
      <c r="E83" s="83"/>
      <c r="F83" s="84"/>
      <c r="G83" s="85"/>
      <c r="H83" s="105" t="s">
        <v>110</v>
      </c>
      <c r="I83" s="86">
        <v>1</v>
      </c>
      <c r="J83" s="86">
        <v>1</v>
      </c>
      <c r="K83" s="60">
        <f>J83/I83</f>
        <v>1</v>
      </c>
      <c r="L83" s="86">
        <v>1</v>
      </c>
      <c r="M83" s="61">
        <f t="shared" ref="M83:M89" si="5">L83*K83</f>
        <v>1</v>
      </c>
      <c r="N83" s="85"/>
      <c r="O83" s="87"/>
      <c r="P83" s="87"/>
      <c r="Q83" s="86" t="s">
        <v>30</v>
      </c>
      <c r="R83" s="86" t="s">
        <v>30</v>
      </c>
      <c r="S83" s="86" t="s">
        <v>30</v>
      </c>
      <c r="T83" s="86" t="s">
        <v>30</v>
      </c>
      <c r="U83" s="86" t="s">
        <v>30</v>
      </c>
      <c r="V83" s="86" t="s">
        <v>30</v>
      </c>
      <c r="W83" s="88" t="s">
        <v>30</v>
      </c>
      <c r="X83" s="73"/>
      <c r="Y83" s="73"/>
      <c r="Z83" s="73"/>
      <c r="AA83" s="73"/>
      <c r="AB83" s="73"/>
      <c r="AC83" s="73"/>
      <c r="AD83" s="73"/>
      <c r="AE83" s="73"/>
      <c r="AF83" s="73"/>
      <c r="AG83" s="73"/>
      <c r="AH83" s="73"/>
      <c r="AI83" s="73"/>
      <c r="AJ83" s="73"/>
      <c r="AK83" s="73"/>
      <c r="AL83" s="73"/>
      <c r="AM83" s="73"/>
      <c r="AN83" s="73"/>
      <c r="AO83" s="73"/>
      <c r="AP83" s="73"/>
      <c r="AQ83" s="73"/>
      <c r="AR83" s="73"/>
      <c r="AS83" s="73"/>
      <c r="AT83" s="73"/>
      <c r="AU83" s="73"/>
      <c r="AV83" s="73"/>
      <c r="AW83" s="73"/>
      <c r="AX83" s="73"/>
      <c r="AY83" s="73"/>
      <c r="AZ83" s="73"/>
      <c r="BA83" s="73"/>
      <c r="BB83" s="73"/>
      <c r="BC83" s="73"/>
    </row>
    <row r="84" spans="1:55" s="82" customFormat="1" ht="87" customHeight="1">
      <c r="A84" s="16"/>
      <c r="B84" s="83"/>
      <c r="C84" s="83"/>
      <c r="D84" s="83"/>
      <c r="E84" s="83"/>
      <c r="F84" s="84"/>
      <c r="G84" s="85"/>
      <c r="H84" s="105" t="s">
        <v>111</v>
      </c>
      <c r="I84" s="86">
        <v>1</v>
      </c>
      <c r="J84" s="86">
        <v>1</v>
      </c>
      <c r="K84" s="60">
        <f>J84/I84</f>
        <v>1</v>
      </c>
      <c r="L84" s="86">
        <v>1</v>
      </c>
      <c r="M84" s="61">
        <f t="shared" si="5"/>
        <v>1</v>
      </c>
      <c r="N84" s="85"/>
      <c r="O84" s="87"/>
      <c r="P84" s="87"/>
      <c r="Q84" s="86" t="s">
        <v>30</v>
      </c>
      <c r="R84" s="86" t="s">
        <v>30</v>
      </c>
      <c r="S84" s="86" t="s">
        <v>30</v>
      </c>
      <c r="T84" s="86" t="s">
        <v>30</v>
      </c>
      <c r="U84" s="86" t="s">
        <v>30</v>
      </c>
      <c r="V84" s="86" t="s">
        <v>30</v>
      </c>
      <c r="W84" s="88" t="s">
        <v>30</v>
      </c>
      <c r="X84" s="73"/>
      <c r="Y84" s="73"/>
      <c r="Z84" s="73"/>
      <c r="AA84" s="73"/>
      <c r="AB84" s="73"/>
      <c r="AC84" s="73"/>
      <c r="AD84" s="73"/>
      <c r="AE84" s="73"/>
      <c r="AF84" s="73"/>
      <c r="AG84" s="73"/>
      <c r="AH84" s="73"/>
      <c r="AI84" s="73"/>
      <c r="AJ84" s="73"/>
      <c r="AK84" s="73"/>
      <c r="AL84" s="73"/>
      <c r="AM84" s="73"/>
      <c r="AN84" s="73"/>
      <c r="AO84" s="73"/>
      <c r="AP84" s="73"/>
      <c r="AQ84" s="73"/>
      <c r="AR84" s="73"/>
      <c r="AS84" s="73"/>
      <c r="AT84" s="73"/>
      <c r="AU84" s="73"/>
      <c r="AV84" s="73"/>
      <c r="AW84" s="73"/>
      <c r="AX84" s="73"/>
      <c r="AY84" s="73"/>
      <c r="AZ84" s="73"/>
      <c r="BA84" s="73"/>
      <c r="BB84" s="73"/>
      <c r="BC84" s="73"/>
    </row>
    <row r="85" spans="1:55" s="82" customFormat="1" ht="68.25" customHeight="1">
      <c r="A85" s="16"/>
      <c r="B85" s="83"/>
      <c r="C85" s="83"/>
      <c r="D85" s="83"/>
      <c r="E85" s="83"/>
      <c r="F85" s="84"/>
      <c r="G85" s="85"/>
      <c r="H85" s="105" t="s">
        <v>112</v>
      </c>
      <c r="I85" s="86">
        <v>2</v>
      </c>
      <c r="J85" s="86">
        <v>3</v>
      </c>
      <c r="K85" s="60">
        <v>1</v>
      </c>
      <c r="L85" s="86">
        <v>1</v>
      </c>
      <c r="M85" s="61">
        <f t="shared" si="5"/>
        <v>1</v>
      </c>
      <c r="N85" s="85"/>
      <c r="O85" s="87"/>
      <c r="P85" s="87"/>
      <c r="Q85" s="86" t="s">
        <v>30</v>
      </c>
      <c r="R85" s="86" t="s">
        <v>30</v>
      </c>
      <c r="S85" s="86" t="s">
        <v>30</v>
      </c>
      <c r="T85" s="86" t="s">
        <v>30</v>
      </c>
      <c r="U85" s="86" t="s">
        <v>30</v>
      </c>
      <c r="V85" s="86" t="s">
        <v>30</v>
      </c>
      <c r="W85" s="88" t="s">
        <v>30</v>
      </c>
      <c r="X85" s="73"/>
      <c r="Y85" s="73"/>
      <c r="Z85" s="73"/>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row>
    <row r="86" spans="1:55" s="82" customFormat="1" ht="55.5" customHeight="1">
      <c r="A86" s="16"/>
      <c r="B86" s="83"/>
      <c r="C86" s="83"/>
      <c r="D86" s="83"/>
      <c r="E86" s="83"/>
      <c r="F86" s="84"/>
      <c r="G86" s="85"/>
      <c r="H86" s="105" t="s">
        <v>113</v>
      </c>
      <c r="I86" s="86">
        <v>2</v>
      </c>
      <c r="J86" s="86">
        <v>2</v>
      </c>
      <c r="K86" s="60">
        <f>J86/I86</f>
        <v>1</v>
      </c>
      <c r="L86" s="86">
        <v>1</v>
      </c>
      <c r="M86" s="61">
        <f t="shared" si="5"/>
        <v>1</v>
      </c>
      <c r="N86" s="85"/>
      <c r="O86" s="87"/>
      <c r="P86" s="87"/>
      <c r="Q86" s="86" t="s">
        <v>30</v>
      </c>
      <c r="R86" s="86" t="s">
        <v>30</v>
      </c>
      <c r="S86" s="86" t="s">
        <v>30</v>
      </c>
      <c r="T86" s="86" t="s">
        <v>30</v>
      </c>
      <c r="U86" s="86" t="s">
        <v>30</v>
      </c>
      <c r="V86" s="86" t="s">
        <v>30</v>
      </c>
      <c r="W86" s="88" t="s">
        <v>30</v>
      </c>
      <c r="X86" s="73"/>
      <c r="Y86" s="73"/>
      <c r="Z86" s="73"/>
      <c r="AA86" s="73"/>
      <c r="AB86" s="73"/>
      <c r="AC86" s="73"/>
      <c r="AD86" s="73"/>
      <c r="AE86" s="73"/>
      <c r="AF86" s="73"/>
      <c r="AG86" s="73"/>
      <c r="AH86" s="73"/>
      <c r="AI86" s="73"/>
      <c r="AJ86" s="73"/>
      <c r="AK86" s="73"/>
      <c r="AL86" s="73"/>
      <c r="AM86" s="73"/>
      <c r="AN86" s="73"/>
      <c r="AO86" s="73"/>
      <c r="AP86" s="73"/>
      <c r="AQ86" s="73"/>
      <c r="AR86" s="73"/>
      <c r="AS86" s="73"/>
      <c r="AT86" s="73"/>
      <c r="AU86" s="73"/>
      <c r="AV86" s="73"/>
      <c r="AW86" s="73"/>
      <c r="AX86" s="73"/>
      <c r="AY86" s="73"/>
      <c r="AZ86" s="73"/>
      <c r="BA86" s="73"/>
      <c r="BB86" s="73"/>
      <c r="BC86" s="73"/>
    </row>
    <row r="87" spans="1:55" s="82" customFormat="1" ht="120">
      <c r="A87" s="16"/>
      <c r="B87" s="83"/>
      <c r="C87" s="83"/>
      <c r="D87" s="83"/>
      <c r="E87" s="83"/>
      <c r="F87" s="84"/>
      <c r="G87" s="85"/>
      <c r="H87" s="105" t="s">
        <v>114</v>
      </c>
      <c r="I87" s="86">
        <v>2</v>
      </c>
      <c r="J87" s="86">
        <v>2</v>
      </c>
      <c r="K87" s="60">
        <f>J87/I87</f>
        <v>1</v>
      </c>
      <c r="L87" s="86">
        <v>1</v>
      </c>
      <c r="M87" s="61">
        <f t="shared" si="5"/>
        <v>1</v>
      </c>
      <c r="N87" s="85"/>
      <c r="O87" s="87"/>
      <c r="P87" s="87"/>
      <c r="Q87" s="86" t="s">
        <v>30</v>
      </c>
      <c r="R87" s="86" t="s">
        <v>30</v>
      </c>
      <c r="S87" s="86" t="s">
        <v>30</v>
      </c>
      <c r="T87" s="86" t="s">
        <v>30</v>
      </c>
      <c r="U87" s="86" t="s">
        <v>30</v>
      </c>
      <c r="V87" s="86" t="s">
        <v>30</v>
      </c>
      <c r="W87" s="88" t="s">
        <v>30</v>
      </c>
      <c r="X87" s="73"/>
      <c r="Y87" s="73"/>
      <c r="Z87" s="73"/>
      <c r="AA87" s="73"/>
      <c r="AB87" s="73"/>
      <c r="AC87" s="73"/>
      <c r="AD87" s="73"/>
      <c r="AE87" s="73"/>
      <c r="AF87" s="73"/>
      <c r="AG87" s="73"/>
      <c r="AH87" s="73"/>
      <c r="AI87" s="73"/>
      <c r="AJ87" s="73"/>
      <c r="AK87" s="73"/>
      <c r="AL87" s="73"/>
      <c r="AM87" s="73"/>
      <c r="AN87" s="73"/>
      <c r="AO87" s="73"/>
      <c r="AP87" s="73"/>
      <c r="AQ87" s="73"/>
      <c r="AR87" s="73"/>
      <c r="AS87" s="73"/>
      <c r="AT87" s="73"/>
      <c r="AU87" s="73"/>
      <c r="AV87" s="73"/>
      <c r="AW87" s="73"/>
      <c r="AX87" s="73"/>
      <c r="AY87" s="73"/>
      <c r="AZ87" s="73"/>
      <c r="BA87" s="73"/>
      <c r="BB87" s="73"/>
      <c r="BC87" s="73"/>
    </row>
    <row r="88" spans="1:55" s="82" customFormat="1" ht="96">
      <c r="A88" s="16"/>
      <c r="B88" s="83"/>
      <c r="C88" s="83"/>
      <c r="D88" s="83"/>
      <c r="E88" s="83"/>
      <c r="F88" s="84"/>
      <c r="G88" s="85"/>
      <c r="H88" s="105" t="s">
        <v>115</v>
      </c>
      <c r="I88" s="86">
        <v>7</v>
      </c>
      <c r="J88" s="86">
        <v>7</v>
      </c>
      <c r="K88" s="60">
        <f>J88/I88</f>
        <v>1</v>
      </c>
      <c r="L88" s="86">
        <v>1</v>
      </c>
      <c r="M88" s="61">
        <f t="shared" si="5"/>
        <v>1</v>
      </c>
      <c r="N88" s="85"/>
      <c r="O88" s="87"/>
      <c r="P88" s="87"/>
      <c r="Q88" s="86" t="s">
        <v>30</v>
      </c>
      <c r="R88" s="86" t="s">
        <v>30</v>
      </c>
      <c r="S88" s="86" t="s">
        <v>30</v>
      </c>
      <c r="T88" s="86" t="s">
        <v>30</v>
      </c>
      <c r="U88" s="86" t="s">
        <v>30</v>
      </c>
      <c r="V88" s="86" t="s">
        <v>30</v>
      </c>
      <c r="W88" s="88" t="s">
        <v>30</v>
      </c>
      <c r="X88" s="73"/>
      <c r="Y88" s="73"/>
      <c r="Z88" s="73"/>
      <c r="AA88" s="73"/>
      <c r="AB88" s="73"/>
      <c r="AC88" s="73"/>
      <c r="AD88" s="73"/>
      <c r="AE88" s="73"/>
      <c r="AF88" s="73"/>
      <c r="AG88" s="73"/>
      <c r="AH88" s="73"/>
      <c r="AI88" s="73"/>
      <c r="AJ88" s="73"/>
      <c r="AK88" s="73"/>
      <c r="AL88" s="73"/>
      <c r="AM88" s="73"/>
      <c r="AN88" s="73"/>
      <c r="AO88" s="73"/>
      <c r="AP88" s="73"/>
      <c r="AQ88" s="73"/>
      <c r="AR88" s="73"/>
      <c r="AS88" s="73"/>
      <c r="AT88" s="73"/>
      <c r="AU88" s="73"/>
      <c r="AV88" s="73"/>
      <c r="AW88" s="73"/>
      <c r="AX88" s="73"/>
      <c r="AY88" s="73"/>
      <c r="AZ88" s="73"/>
      <c r="BA88" s="73"/>
      <c r="BB88" s="73"/>
      <c r="BC88" s="73"/>
    </row>
    <row r="89" spans="1:55" s="82" customFormat="1" ht="85.5" customHeight="1">
      <c r="A89" s="16"/>
      <c r="B89" s="83"/>
      <c r="C89" s="83"/>
      <c r="D89" s="83"/>
      <c r="E89" s="83"/>
      <c r="F89" s="84"/>
      <c r="G89" s="85"/>
      <c r="H89" s="105" t="s">
        <v>116</v>
      </c>
      <c r="I89" s="86">
        <v>2</v>
      </c>
      <c r="J89" s="86">
        <v>2</v>
      </c>
      <c r="K89" s="60">
        <f>J89/I89</f>
        <v>1</v>
      </c>
      <c r="L89" s="86">
        <v>1</v>
      </c>
      <c r="M89" s="61">
        <f t="shared" si="5"/>
        <v>1</v>
      </c>
      <c r="N89" s="85"/>
      <c r="O89" s="87"/>
      <c r="P89" s="87"/>
      <c r="Q89" s="86" t="s">
        <v>30</v>
      </c>
      <c r="R89" s="86" t="s">
        <v>30</v>
      </c>
      <c r="S89" s="86" t="s">
        <v>30</v>
      </c>
      <c r="T89" s="86" t="s">
        <v>30</v>
      </c>
      <c r="U89" s="86" t="s">
        <v>30</v>
      </c>
      <c r="V89" s="86" t="s">
        <v>30</v>
      </c>
      <c r="W89" s="88" t="s">
        <v>30</v>
      </c>
      <c r="X89" s="73"/>
      <c r="Y89" s="73"/>
      <c r="Z89" s="73"/>
      <c r="AA89" s="73"/>
      <c r="AB89" s="73"/>
      <c r="AC89" s="73"/>
      <c r="AD89" s="73"/>
      <c r="AE89" s="73"/>
      <c r="AF89" s="73"/>
      <c r="AG89" s="73"/>
      <c r="AH89" s="73"/>
      <c r="AI89" s="73"/>
      <c r="AJ89" s="73"/>
      <c r="AK89" s="73"/>
      <c r="AL89" s="73"/>
      <c r="AM89" s="73"/>
      <c r="AN89" s="73"/>
      <c r="AO89" s="73"/>
      <c r="AP89" s="73"/>
      <c r="AQ89" s="73"/>
      <c r="AR89" s="73"/>
      <c r="AS89" s="73"/>
      <c r="AT89" s="73"/>
      <c r="AU89" s="73"/>
      <c r="AV89" s="73"/>
      <c r="AW89" s="73"/>
      <c r="AX89" s="73"/>
      <c r="AY89" s="73"/>
      <c r="AZ89" s="73"/>
      <c r="BA89" s="73"/>
      <c r="BB89" s="73"/>
      <c r="BC89" s="73"/>
    </row>
    <row r="90" spans="1:55" s="82" customFormat="1" ht="48">
      <c r="A90" s="16"/>
      <c r="B90" s="83"/>
      <c r="C90" s="83"/>
      <c r="D90" s="83"/>
      <c r="E90" s="83"/>
      <c r="F90" s="84"/>
      <c r="G90" s="85"/>
      <c r="H90" s="105" t="s">
        <v>117</v>
      </c>
      <c r="I90" s="86"/>
      <c r="J90" s="86"/>
      <c r="K90" s="60"/>
      <c r="L90" s="86"/>
      <c r="M90" s="61"/>
      <c r="N90" s="85"/>
      <c r="O90" s="87"/>
      <c r="P90" s="87"/>
      <c r="Q90" s="86" t="s">
        <v>30</v>
      </c>
      <c r="R90" s="86" t="s">
        <v>30</v>
      </c>
      <c r="S90" s="86" t="s">
        <v>30</v>
      </c>
      <c r="T90" s="86" t="s">
        <v>30</v>
      </c>
      <c r="U90" s="86" t="s">
        <v>30</v>
      </c>
      <c r="V90" s="86" t="s">
        <v>30</v>
      </c>
      <c r="W90" s="88" t="s">
        <v>30</v>
      </c>
      <c r="X90" s="73"/>
      <c r="Y90" s="73"/>
      <c r="Z90" s="73"/>
      <c r="AA90" s="73"/>
      <c r="AB90" s="73"/>
      <c r="AC90" s="73"/>
      <c r="AD90" s="73"/>
      <c r="AE90" s="73"/>
      <c r="AF90" s="73"/>
      <c r="AG90" s="73"/>
      <c r="AH90" s="73"/>
      <c r="AI90" s="73"/>
      <c r="AJ90" s="73"/>
      <c r="AK90" s="73"/>
      <c r="AL90" s="73"/>
      <c r="AM90" s="73"/>
      <c r="AN90" s="73"/>
      <c r="AO90" s="73"/>
      <c r="AP90" s="73"/>
      <c r="AQ90" s="73"/>
      <c r="AR90" s="73"/>
      <c r="AS90" s="73"/>
      <c r="AT90" s="73"/>
      <c r="AU90" s="73"/>
      <c r="AV90" s="73"/>
      <c r="AW90" s="73"/>
      <c r="AX90" s="73"/>
      <c r="AY90" s="73"/>
      <c r="AZ90" s="73"/>
      <c r="BA90" s="73"/>
      <c r="BB90" s="73"/>
      <c r="BC90" s="73"/>
    </row>
    <row r="91" spans="1:55" s="82" customFormat="1" ht="15" customHeight="1">
      <c r="A91" s="16"/>
      <c r="B91" s="83"/>
      <c r="C91" s="83"/>
      <c r="D91" s="83"/>
      <c r="E91" s="83"/>
      <c r="F91" s="84"/>
      <c r="G91" s="85"/>
      <c r="H91" s="111" t="s">
        <v>105</v>
      </c>
      <c r="I91" s="112">
        <v>1</v>
      </c>
      <c r="J91" s="112">
        <v>1</v>
      </c>
      <c r="K91" s="60">
        <f>J91/I91</f>
        <v>1</v>
      </c>
      <c r="L91" s="86"/>
      <c r="M91" s="61">
        <f>K91</f>
        <v>1</v>
      </c>
      <c r="N91" s="85"/>
      <c r="O91" s="87"/>
      <c r="P91" s="87"/>
      <c r="Q91" s="86" t="s">
        <v>30</v>
      </c>
      <c r="R91" s="86" t="s">
        <v>30</v>
      </c>
      <c r="S91" s="86" t="s">
        <v>30</v>
      </c>
      <c r="T91" s="86" t="s">
        <v>30</v>
      </c>
      <c r="U91" s="86" t="s">
        <v>30</v>
      </c>
      <c r="V91" s="86" t="s">
        <v>30</v>
      </c>
      <c r="W91" s="88" t="s">
        <v>30</v>
      </c>
      <c r="X91" s="73"/>
      <c r="Y91" s="73"/>
      <c r="Z91" s="73"/>
      <c r="AA91" s="73"/>
      <c r="AB91" s="73"/>
      <c r="AC91" s="73"/>
      <c r="AD91" s="73"/>
      <c r="AE91" s="73"/>
      <c r="AF91" s="73"/>
      <c r="AG91" s="73"/>
      <c r="AH91" s="73"/>
      <c r="AI91" s="73"/>
      <c r="AJ91" s="73"/>
      <c r="AK91" s="73"/>
      <c r="AL91" s="73"/>
      <c r="AM91" s="73"/>
      <c r="AN91" s="73"/>
      <c r="AO91" s="73"/>
      <c r="AP91" s="73"/>
      <c r="AQ91" s="73"/>
      <c r="AR91" s="73"/>
      <c r="AS91" s="73"/>
      <c r="AT91" s="73"/>
      <c r="AU91" s="73"/>
      <c r="AV91" s="73"/>
      <c r="AW91" s="73"/>
      <c r="AX91" s="73"/>
      <c r="AY91" s="73"/>
      <c r="AZ91" s="73"/>
      <c r="BA91" s="73"/>
      <c r="BB91" s="73"/>
      <c r="BC91" s="73"/>
    </row>
    <row r="92" spans="1:55" s="82" customFormat="1" ht="61.5" customHeight="1">
      <c r="A92" s="16"/>
      <c r="B92" s="83"/>
      <c r="C92" s="83"/>
      <c r="D92" s="83"/>
      <c r="E92" s="83"/>
      <c r="F92" s="84"/>
      <c r="G92" s="85"/>
      <c r="H92" s="105" t="s">
        <v>118</v>
      </c>
      <c r="I92" s="86"/>
      <c r="J92" s="86"/>
      <c r="K92" s="60"/>
      <c r="L92" s="86"/>
      <c r="M92" s="61"/>
      <c r="N92" s="85"/>
      <c r="O92" s="87"/>
      <c r="P92" s="87"/>
      <c r="Q92" s="86" t="s">
        <v>30</v>
      </c>
      <c r="R92" s="86" t="s">
        <v>30</v>
      </c>
      <c r="S92" s="86" t="s">
        <v>30</v>
      </c>
      <c r="T92" s="86" t="s">
        <v>30</v>
      </c>
      <c r="U92" s="86" t="s">
        <v>30</v>
      </c>
      <c r="V92" s="86" t="s">
        <v>30</v>
      </c>
      <c r="W92" s="88" t="s">
        <v>30</v>
      </c>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row>
    <row r="93" spans="1:55" s="82" customFormat="1" ht="15.75" customHeight="1">
      <c r="A93" s="16"/>
      <c r="B93" s="83"/>
      <c r="C93" s="83"/>
      <c r="D93" s="83"/>
      <c r="E93" s="83"/>
      <c r="F93" s="84"/>
      <c r="G93" s="85"/>
      <c r="H93" s="111" t="s">
        <v>105</v>
      </c>
      <c r="I93" s="112">
        <v>1</v>
      </c>
      <c r="J93" s="112">
        <v>1</v>
      </c>
      <c r="K93" s="60">
        <f>J93/I93</f>
        <v>1</v>
      </c>
      <c r="L93" s="86"/>
      <c r="M93" s="61">
        <f>K93</f>
        <v>1</v>
      </c>
      <c r="N93" s="85"/>
      <c r="O93" s="87"/>
      <c r="P93" s="87"/>
      <c r="Q93" s="86" t="s">
        <v>30</v>
      </c>
      <c r="R93" s="86" t="s">
        <v>30</v>
      </c>
      <c r="S93" s="86" t="s">
        <v>30</v>
      </c>
      <c r="T93" s="86" t="s">
        <v>30</v>
      </c>
      <c r="U93" s="86" t="s">
        <v>30</v>
      </c>
      <c r="V93" s="86" t="s">
        <v>30</v>
      </c>
      <c r="W93" s="88" t="s">
        <v>30</v>
      </c>
      <c r="X93" s="73"/>
      <c r="Y93" s="73"/>
      <c r="Z93" s="73"/>
      <c r="AA93" s="73"/>
      <c r="AB93" s="73"/>
      <c r="AC93" s="73"/>
      <c r="AD93" s="73"/>
      <c r="AE93" s="73"/>
      <c r="AF93" s="73"/>
      <c r="AG93" s="73"/>
      <c r="AH93" s="73"/>
      <c r="AI93" s="73"/>
      <c r="AJ93" s="73"/>
      <c r="AK93" s="73"/>
      <c r="AL93" s="73"/>
      <c r="AM93" s="73"/>
      <c r="AN93" s="73"/>
      <c r="AO93" s="73"/>
      <c r="AP93" s="73"/>
      <c r="AQ93" s="73"/>
      <c r="AR93" s="73"/>
      <c r="AS93" s="73"/>
      <c r="AT93" s="73"/>
      <c r="AU93" s="73"/>
      <c r="AV93" s="73"/>
      <c r="AW93" s="73"/>
      <c r="AX93" s="73"/>
      <c r="AY93" s="73"/>
      <c r="AZ93" s="73"/>
      <c r="BA93" s="73"/>
      <c r="BB93" s="73"/>
      <c r="BC93" s="73"/>
    </row>
    <row r="94" spans="1:55" s="82" customFormat="1" ht="60.75" customHeight="1">
      <c r="A94" s="16"/>
      <c r="B94" s="83"/>
      <c r="C94" s="83"/>
      <c r="D94" s="83"/>
      <c r="E94" s="83"/>
      <c r="F94" s="84"/>
      <c r="G94" s="85"/>
      <c r="H94" s="105" t="s">
        <v>119</v>
      </c>
      <c r="I94" s="86"/>
      <c r="J94" s="86"/>
      <c r="K94" s="60"/>
      <c r="L94" s="86"/>
      <c r="M94" s="61"/>
      <c r="N94" s="85"/>
      <c r="O94" s="87"/>
      <c r="P94" s="87"/>
      <c r="Q94" s="86" t="s">
        <v>30</v>
      </c>
      <c r="R94" s="86" t="s">
        <v>30</v>
      </c>
      <c r="S94" s="86" t="s">
        <v>30</v>
      </c>
      <c r="T94" s="86" t="s">
        <v>30</v>
      </c>
      <c r="U94" s="86" t="s">
        <v>30</v>
      </c>
      <c r="V94" s="86" t="s">
        <v>30</v>
      </c>
      <c r="W94" s="88" t="s">
        <v>30</v>
      </c>
      <c r="X94" s="73"/>
      <c r="Y94" s="73"/>
      <c r="Z94" s="73"/>
      <c r="AA94" s="73"/>
      <c r="AB94" s="73"/>
      <c r="AC94" s="73"/>
      <c r="AD94" s="73"/>
      <c r="AE94" s="73"/>
      <c r="AF94" s="73"/>
      <c r="AG94" s="73"/>
      <c r="AH94" s="73"/>
      <c r="AI94" s="73"/>
      <c r="AJ94" s="73"/>
      <c r="AK94" s="73"/>
      <c r="AL94" s="73"/>
      <c r="AM94" s="73"/>
      <c r="AN94" s="73"/>
      <c r="AO94" s="73"/>
      <c r="AP94" s="73"/>
      <c r="AQ94" s="73"/>
      <c r="AR94" s="73"/>
      <c r="AS94" s="73"/>
      <c r="AT94" s="73"/>
      <c r="AU94" s="73"/>
      <c r="AV94" s="73"/>
      <c r="AW94" s="73"/>
      <c r="AX94" s="73"/>
      <c r="AY94" s="73"/>
      <c r="AZ94" s="73"/>
      <c r="BA94" s="73"/>
      <c r="BB94" s="73"/>
      <c r="BC94" s="73"/>
    </row>
    <row r="95" spans="1:55" s="82" customFormat="1" ht="16.5" customHeight="1">
      <c r="A95" s="16"/>
      <c r="B95" s="83"/>
      <c r="C95" s="83"/>
      <c r="D95" s="83"/>
      <c r="E95" s="83"/>
      <c r="F95" s="84"/>
      <c r="G95" s="85"/>
      <c r="H95" s="111" t="s">
        <v>105</v>
      </c>
      <c r="I95" s="112">
        <v>1</v>
      </c>
      <c r="J95" s="112">
        <v>1</v>
      </c>
      <c r="K95" s="60">
        <f>J95/I95</f>
        <v>1</v>
      </c>
      <c r="L95" s="86"/>
      <c r="M95" s="61">
        <f>K95</f>
        <v>1</v>
      </c>
      <c r="N95" s="85"/>
      <c r="O95" s="87"/>
      <c r="P95" s="87"/>
      <c r="Q95" s="86" t="s">
        <v>30</v>
      </c>
      <c r="R95" s="86" t="s">
        <v>30</v>
      </c>
      <c r="S95" s="86" t="s">
        <v>30</v>
      </c>
      <c r="T95" s="86" t="s">
        <v>30</v>
      </c>
      <c r="U95" s="86" t="s">
        <v>30</v>
      </c>
      <c r="V95" s="86" t="s">
        <v>30</v>
      </c>
      <c r="W95" s="88" t="s">
        <v>30</v>
      </c>
      <c r="X95" s="73"/>
      <c r="Y95" s="73"/>
      <c r="Z95" s="73"/>
      <c r="AA95" s="73"/>
      <c r="AB95" s="73"/>
      <c r="AC95" s="73"/>
      <c r="AD95" s="73"/>
      <c r="AE95" s="73"/>
      <c r="AF95" s="73"/>
      <c r="AG95" s="73"/>
      <c r="AH95" s="73"/>
      <c r="AI95" s="73"/>
      <c r="AJ95" s="73"/>
      <c r="AK95" s="73"/>
      <c r="AL95" s="73"/>
      <c r="AM95" s="73"/>
      <c r="AN95" s="73"/>
      <c r="AO95" s="73"/>
      <c r="AP95" s="73"/>
      <c r="AQ95" s="73"/>
      <c r="AR95" s="73"/>
      <c r="AS95" s="73"/>
      <c r="AT95" s="73"/>
      <c r="AU95" s="73"/>
      <c r="AV95" s="73"/>
      <c r="AW95" s="73"/>
      <c r="AX95" s="73"/>
      <c r="AY95" s="73"/>
      <c r="AZ95" s="73"/>
      <c r="BA95" s="73"/>
      <c r="BB95" s="73"/>
      <c r="BC95" s="73"/>
    </row>
    <row r="96" spans="1:55" s="82" customFormat="1" ht="60.75" customHeight="1">
      <c r="A96" s="16"/>
      <c r="B96" s="83"/>
      <c r="C96" s="83"/>
      <c r="D96" s="83"/>
      <c r="E96" s="83"/>
      <c r="F96" s="84"/>
      <c r="G96" s="85"/>
      <c r="H96" s="113" t="s">
        <v>120</v>
      </c>
      <c r="I96" s="67">
        <v>1</v>
      </c>
      <c r="J96" s="67">
        <v>1</v>
      </c>
      <c r="K96" s="114">
        <v>1</v>
      </c>
      <c r="L96" s="67">
        <v>1</v>
      </c>
      <c r="M96" s="61">
        <f>K96</f>
        <v>1</v>
      </c>
      <c r="N96" s="85"/>
      <c r="O96" s="87"/>
      <c r="P96" s="87"/>
      <c r="Q96" s="86" t="s">
        <v>30</v>
      </c>
      <c r="R96" s="86" t="s">
        <v>30</v>
      </c>
      <c r="S96" s="86" t="s">
        <v>30</v>
      </c>
      <c r="T96" s="86" t="s">
        <v>30</v>
      </c>
      <c r="U96" s="86" t="s">
        <v>30</v>
      </c>
      <c r="V96" s="86" t="s">
        <v>30</v>
      </c>
      <c r="W96" s="88" t="s">
        <v>30</v>
      </c>
      <c r="X96" s="73"/>
      <c r="Y96" s="73"/>
      <c r="Z96" s="73"/>
      <c r="AA96" s="73"/>
      <c r="AB96" s="73"/>
      <c r="AC96" s="73"/>
      <c r="AD96" s="73"/>
      <c r="AE96" s="73"/>
      <c r="AF96" s="73"/>
      <c r="AG96" s="73"/>
      <c r="AH96" s="73"/>
      <c r="AI96" s="73"/>
      <c r="AJ96" s="73"/>
      <c r="AK96" s="73"/>
      <c r="AL96" s="73"/>
      <c r="AM96" s="73"/>
      <c r="AN96" s="73"/>
      <c r="AO96" s="73"/>
      <c r="AP96" s="73"/>
      <c r="AQ96" s="73"/>
      <c r="AR96" s="73"/>
      <c r="AS96" s="73"/>
      <c r="AT96" s="73"/>
      <c r="AU96" s="73"/>
      <c r="AV96" s="73"/>
      <c r="AW96" s="73"/>
      <c r="AX96" s="73"/>
      <c r="AY96" s="73"/>
      <c r="AZ96" s="73"/>
      <c r="BA96" s="73"/>
      <c r="BB96" s="73"/>
      <c r="BC96" s="73"/>
    </row>
    <row r="97" spans="1:55" s="99" customFormat="1" ht="49.5" customHeight="1">
      <c r="A97" s="107" t="s">
        <v>121</v>
      </c>
      <c r="B97" s="92"/>
      <c r="C97" s="92"/>
      <c r="D97" s="92"/>
      <c r="E97" s="92"/>
      <c r="F97" s="92"/>
      <c r="G97" s="108">
        <f>(F62+F63+F64+F65)/4</f>
        <v>1</v>
      </c>
      <c r="H97" s="92"/>
      <c r="I97" s="92"/>
      <c r="J97" s="92"/>
      <c r="K97" s="92"/>
      <c r="L97" s="92"/>
      <c r="M97" s="93"/>
      <c r="N97" s="94">
        <f>(M62+M63+M64+M65+M66+M67+M68+M69+M70+M71+M72+M73+M75+M76+M78+M80+M82+M83+M84+M85+M86+M87+M88+M89+M91+M93+M95+M96)/28</f>
        <v>1</v>
      </c>
      <c r="O97" s="95">
        <f>0.5*G97+0.5*N97</f>
        <v>1</v>
      </c>
      <c r="P97" s="95"/>
      <c r="Q97" s="92"/>
      <c r="R97" s="92"/>
      <c r="S97" s="92"/>
      <c r="T97" s="92"/>
      <c r="U97" s="92"/>
      <c r="V97" s="97"/>
      <c r="W97" s="98"/>
      <c r="X97" s="73"/>
      <c r="Y97" s="73"/>
      <c r="Z97" s="73"/>
      <c r="AA97" s="73"/>
      <c r="AB97" s="73"/>
      <c r="AC97" s="73"/>
      <c r="AD97" s="73"/>
      <c r="AE97" s="73"/>
      <c r="AF97" s="73"/>
      <c r="AG97" s="73"/>
      <c r="AH97" s="73"/>
      <c r="AI97" s="73"/>
      <c r="AJ97" s="73"/>
      <c r="AK97" s="73"/>
      <c r="AL97" s="73"/>
      <c r="AM97" s="73"/>
      <c r="AN97" s="73"/>
      <c r="AO97" s="73"/>
      <c r="AP97" s="73"/>
      <c r="AQ97" s="73"/>
      <c r="AR97" s="73"/>
      <c r="AS97" s="73"/>
      <c r="AT97" s="73"/>
      <c r="AU97" s="73"/>
      <c r="AV97" s="73"/>
      <c r="AW97" s="73"/>
      <c r="AX97" s="73"/>
      <c r="AY97" s="73"/>
      <c r="AZ97" s="73"/>
      <c r="BA97" s="73"/>
      <c r="BB97" s="73"/>
      <c r="BC97" s="73"/>
    </row>
    <row r="98" spans="1:55" s="99" customFormat="1" ht="38.25" customHeight="1">
      <c r="A98" s="100" t="s">
        <v>86</v>
      </c>
      <c r="B98" s="101"/>
      <c r="C98" s="101"/>
      <c r="D98" s="101"/>
      <c r="E98" s="101"/>
      <c r="F98" s="101"/>
      <c r="G98" s="109"/>
      <c r="H98" s="101"/>
      <c r="I98" s="101"/>
      <c r="J98" s="101"/>
      <c r="K98" s="101"/>
      <c r="L98" s="101"/>
      <c r="M98" s="102"/>
      <c r="N98" s="94"/>
      <c r="O98" s="95"/>
      <c r="P98" s="95"/>
      <c r="Q98" s="103">
        <v>0.93289999999999995</v>
      </c>
      <c r="R98" s="103">
        <v>1</v>
      </c>
      <c r="S98" s="103">
        <v>0.94979999999999998</v>
      </c>
      <c r="T98" s="103"/>
      <c r="U98" s="103"/>
      <c r="V98" s="56">
        <f>(Q98+R98+S98)/3</f>
        <v>0.96089999999999998</v>
      </c>
      <c r="W98" s="79">
        <f>0.8*O97+0.2*V98</f>
        <v>0.99218000000000006</v>
      </c>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row>
    <row r="99" spans="1:55" s="99" customFormat="1" ht="19.5" customHeight="1">
      <c r="A99" s="168" t="s">
        <v>122</v>
      </c>
      <c r="B99" s="168"/>
      <c r="C99" s="168"/>
      <c r="D99" s="168"/>
      <c r="E99" s="168"/>
      <c r="F99" s="168"/>
      <c r="G99" s="168"/>
      <c r="H99" s="168"/>
      <c r="I99" s="168"/>
      <c r="J99" s="168"/>
      <c r="K99" s="168"/>
      <c r="L99" s="168"/>
      <c r="M99" s="168"/>
      <c r="N99" s="168"/>
      <c r="O99" s="168"/>
      <c r="P99" s="168"/>
      <c r="Q99" s="168"/>
      <c r="R99" s="168"/>
      <c r="S99" s="168"/>
      <c r="T99" s="168"/>
      <c r="U99" s="168"/>
      <c r="V99" s="168"/>
      <c r="W99" s="168"/>
      <c r="X99" s="73"/>
      <c r="Y99" s="73"/>
      <c r="Z99" s="73"/>
      <c r="AA99" s="73"/>
      <c r="AB99" s="73"/>
      <c r="AC99" s="73"/>
      <c r="AD99" s="73"/>
      <c r="AE99" s="73"/>
      <c r="AF99" s="73"/>
      <c r="AG99" s="73"/>
      <c r="AH99" s="73"/>
      <c r="AI99" s="73"/>
      <c r="AJ99" s="73"/>
      <c r="AK99" s="73"/>
      <c r="AL99" s="73"/>
      <c r="AM99" s="73"/>
      <c r="AN99" s="73"/>
      <c r="AO99" s="73"/>
      <c r="AP99" s="73"/>
      <c r="AQ99" s="73"/>
      <c r="AR99" s="73"/>
      <c r="AS99" s="73"/>
      <c r="AT99" s="73"/>
      <c r="AU99" s="73"/>
      <c r="AV99" s="73"/>
      <c r="AW99" s="73"/>
      <c r="AX99" s="73"/>
      <c r="AY99" s="73"/>
      <c r="AZ99" s="73"/>
      <c r="BA99" s="73"/>
      <c r="BB99" s="73"/>
      <c r="BC99" s="73"/>
    </row>
    <row r="100" spans="1:55" s="99" customFormat="1" ht="108">
      <c r="A100" s="16"/>
      <c r="B100" s="83"/>
      <c r="C100" s="83"/>
      <c r="D100" s="83"/>
      <c r="E100" s="83"/>
      <c r="F100" s="84"/>
      <c r="G100" s="85" t="s">
        <v>30</v>
      </c>
      <c r="H100" s="105" t="s">
        <v>123</v>
      </c>
      <c r="I100" s="86">
        <v>18</v>
      </c>
      <c r="J100" s="86">
        <v>18</v>
      </c>
      <c r="K100" s="60">
        <f>J100/I100</f>
        <v>1</v>
      </c>
      <c r="L100" s="86">
        <v>1</v>
      </c>
      <c r="M100" s="61">
        <f>L100*K100</f>
        <v>1</v>
      </c>
      <c r="N100" s="85"/>
      <c r="O100" s="87"/>
      <c r="P100" s="87"/>
      <c r="Q100" s="86" t="s">
        <v>30</v>
      </c>
      <c r="R100" s="86" t="s">
        <v>30</v>
      </c>
      <c r="S100" s="86" t="s">
        <v>30</v>
      </c>
      <c r="T100" s="86" t="s">
        <v>30</v>
      </c>
      <c r="U100" s="86" t="s">
        <v>30</v>
      </c>
      <c r="V100" s="86" t="s">
        <v>30</v>
      </c>
      <c r="W100" s="88" t="s">
        <v>30</v>
      </c>
      <c r="X100" s="73"/>
      <c r="Y100" s="73"/>
      <c r="Z100" s="73"/>
      <c r="AA100" s="73"/>
      <c r="AB100" s="73"/>
      <c r="AC100" s="73"/>
      <c r="AD100" s="73"/>
      <c r="AE100" s="73"/>
      <c r="AF100" s="73"/>
      <c r="AG100" s="73"/>
      <c r="AH100" s="73"/>
      <c r="AI100" s="73"/>
      <c r="AJ100" s="73"/>
      <c r="AK100" s="73"/>
      <c r="AL100" s="73"/>
      <c r="AM100" s="73"/>
      <c r="AN100" s="73"/>
      <c r="AO100" s="73"/>
      <c r="AP100" s="73"/>
      <c r="AQ100" s="73"/>
      <c r="AR100" s="73"/>
      <c r="AS100" s="73"/>
      <c r="AT100" s="73"/>
      <c r="AU100" s="73"/>
      <c r="AV100" s="73"/>
      <c r="AW100" s="73"/>
      <c r="AX100" s="73"/>
      <c r="AY100" s="73"/>
      <c r="AZ100" s="73"/>
      <c r="BA100" s="73"/>
      <c r="BB100" s="73"/>
      <c r="BC100" s="73"/>
    </row>
    <row r="101" spans="1:55" s="99" customFormat="1" ht="270">
      <c r="A101" s="16"/>
      <c r="B101" s="83"/>
      <c r="C101" s="83"/>
      <c r="D101" s="83"/>
      <c r="E101" s="83"/>
      <c r="F101" s="84"/>
      <c r="G101" s="85" t="s">
        <v>30</v>
      </c>
      <c r="H101" s="115" t="s">
        <v>124</v>
      </c>
      <c r="I101" s="86">
        <v>18</v>
      </c>
      <c r="J101" s="86">
        <v>18</v>
      </c>
      <c r="K101" s="60">
        <f>J101/I101</f>
        <v>1</v>
      </c>
      <c r="L101" s="86">
        <v>1</v>
      </c>
      <c r="M101" s="61">
        <f>L101*K101</f>
        <v>1</v>
      </c>
      <c r="N101" s="85"/>
      <c r="O101" s="87"/>
      <c r="P101" s="87"/>
      <c r="Q101" s="86"/>
      <c r="R101" s="86"/>
      <c r="S101" s="86"/>
      <c r="T101" s="86"/>
      <c r="U101" s="86"/>
      <c r="V101" s="86"/>
      <c r="W101" s="88" t="s">
        <v>30</v>
      </c>
      <c r="X101" s="73"/>
      <c r="Y101" s="73"/>
      <c r="Z101" s="73"/>
      <c r="AA101" s="73"/>
      <c r="AB101" s="73"/>
      <c r="AC101" s="73"/>
      <c r="AD101" s="73"/>
      <c r="AE101" s="73"/>
      <c r="AF101" s="73"/>
      <c r="AG101" s="73"/>
      <c r="AH101" s="73"/>
      <c r="AI101" s="73"/>
      <c r="AJ101" s="73"/>
      <c r="AK101" s="73"/>
      <c r="AL101" s="73"/>
      <c r="AM101" s="73"/>
      <c r="AN101" s="73"/>
      <c r="AO101" s="73"/>
      <c r="AP101" s="73"/>
      <c r="AQ101" s="73"/>
      <c r="AR101" s="73"/>
      <c r="AS101" s="73"/>
      <c r="AT101" s="73"/>
      <c r="AU101" s="73"/>
      <c r="AV101" s="73"/>
      <c r="AW101" s="73"/>
      <c r="AX101" s="73"/>
      <c r="AY101" s="73"/>
      <c r="AZ101" s="73"/>
      <c r="BA101" s="73"/>
      <c r="BB101" s="73"/>
      <c r="BC101" s="73"/>
    </row>
    <row r="102" spans="1:55" s="99" customFormat="1" ht="38.25" customHeight="1">
      <c r="A102" s="107" t="s">
        <v>121</v>
      </c>
      <c r="B102" s="92"/>
      <c r="C102" s="92"/>
      <c r="D102" s="92"/>
      <c r="E102" s="92"/>
      <c r="F102" s="92"/>
      <c r="G102" s="109"/>
      <c r="H102" s="92"/>
      <c r="I102" s="92"/>
      <c r="J102" s="92"/>
      <c r="K102" s="92"/>
      <c r="L102" s="92"/>
      <c r="M102" s="93"/>
      <c r="N102" s="94">
        <f>(M100+M101)/2</f>
        <v>1</v>
      </c>
      <c r="O102" s="95">
        <f>N102</f>
        <v>1</v>
      </c>
      <c r="P102" s="95"/>
      <c r="Q102" s="92"/>
      <c r="R102" s="92"/>
      <c r="S102" s="92"/>
      <c r="T102" s="92"/>
      <c r="U102" s="92"/>
      <c r="V102" s="97"/>
      <c r="W102" s="98"/>
      <c r="X102" s="73"/>
      <c r="Y102" s="73"/>
      <c r="Z102" s="73"/>
      <c r="AA102" s="73"/>
      <c r="AB102" s="73"/>
      <c r="AC102" s="73"/>
      <c r="AD102" s="73"/>
      <c r="AE102" s="73"/>
      <c r="AF102" s="73"/>
      <c r="AG102" s="73"/>
      <c r="AH102" s="73"/>
      <c r="AI102" s="73"/>
      <c r="AJ102" s="73"/>
      <c r="AK102" s="73"/>
      <c r="AL102" s="73"/>
      <c r="AM102" s="73"/>
      <c r="AN102" s="73"/>
      <c r="AO102" s="73"/>
      <c r="AP102" s="73"/>
      <c r="AQ102" s="73"/>
      <c r="AR102" s="73"/>
      <c r="AS102" s="73"/>
      <c r="AT102" s="73"/>
      <c r="AU102" s="73"/>
      <c r="AV102" s="73"/>
      <c r="AW102" s="73"/>
      <c r="AX102" s="73"/>
      <c r="AY102" s="73"/>
      <c r="AZ102" s="73"/>
      <c r="BA102" s="73"/>
      <c r="BB102" s="73"/>
      <c r="BC102" s="73"/>
    </row>
    <row r="103" spans="1:55" s="99" customFormat="1" ht="38.25" customHeight="1">
      <c r="A103" s="100" t="s">
        <v>86</v>
      </c>
      <c r="B103" s="101"/>
      <c r="C103" s="101"/>
      <c r="D103" s="101"/>
      <c r="E103" s="101"/>
      <c r="F103" s="101"/>
      <c r="G103" s="109"/>
      <c r="H103" s="101"/>
      <c r="I103" s="101"/>
      <c r="J103" s="101"/>
      <c r="K103" s="101"/>
      <c r="L103" s="101"/>
      <c r="M103" s="102"/>
      <c r="N103" s="94"/>
      <c r="O103" s="95"/>
      <c r="P103" s="95"/>
      <c r="Q103" s="103">
        <v>0.73350000000000004</v>
      </c>
      <c r="R103" s="103">
        <v>1</v>
      </c>
      <c r="S103" s="101"/>
      <c r="T103" s="101"/>
      <c r="U103" s="101"/>
      <c r="V103" s="56">
        <f>(Q103+R103)/2</f>
        <v>0.86675000000000002</v>
      </c>
      <c r="W103" s="79">
        <f>0.8*O102+0.2*V103</f>
        <v>0.97335000000000005</v>
      </c>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row>
    <row r="104" spans="1:55" s="104" customFormat="1" ht="15" customHeight="1">
      <c r="A104" s="168" t="s">
        <v>125</v>
      </c>
      <c r="B104" s="168"/>
      <c r="C104" s="168"/>
      <c r="D104" s="168"/>
      <c r="E104" s="168"/>
      <c r="F104" s="168"/>
      <c r="G104" s="168"/>
      <c r="H104" s="168"/>
      <c r="I104" s="168"/>
      <c r="J104" s="168"/>
      <c r="K104" s="168"/>
      <c r="L104" s="168"/>
      <c r="M104" s="168"/>
      <c r="N104" s="168"/>
      <c r="O104" s="168"/>
      <c r="P104" s="168"/>
      <c r="Q104" s="168"/>
      <c r="R104" s="168"/>
      <c r="S104" s="168"/>
      <c r="T104" s="168"/>
      <c r="U104" s="168"/>
      <c r="V104" s="168"/>
      <c r="W104" s="168"/>
      <c r="X104" s="73"/>
      <c r="Y104" s="73"/>
      <c r="Z104" s="73"/>
      <c r="AA104" s="73"/>
      <c r="AB104" s="73"/>
      <c r="AC104" s="73"/>
      <c r="AD104" s="73"/>
      <c r="AE104" s="73"/>
      <c r="AF104" s="73"/>
      <c r="AG104" s="73"/>
      <c r="AH104" s="73"/>
      <c r="AI104" s="73"/>
      <c r="AJ104" s="73"/>
      <c r="AK104" s="73"/>
      <c r="AL104" s="73"/>
      <c r="AM104" s="73"/>
      <c r="AN104" s="73"/>
      <c r="AO104" s="73"/>
      <c r="AP104" s="73"/>
      <c r="AQ104" s="73"/>
      <c r="AR104" s="73"/>
      <c r="AS104" s="73"/>
      <c r="AT104" s="73"/>
      <c r="AU104" s="73"/>
      <c r="AV104" s="73"/>
      <c r="AW104" s="73"/>
      <c r="AX104" s="73"/>
      <c r="AY104" s="73"/>
      <c r="AZ104" s="73"/>
      <c r="BA104" s="73"/>
      <c r="BB104" s="73"/>
      <c r="BC104" s="73"/>
    </row>
    <row r="105" spans="1:55" s="82" customFormat="1" ht="153">
      <c r="A105" s="16" t="s">
        <v>126</v>
      </c>
      <c r="B105" s="83">
        <v>62.7</v>
      </c>
      <c r="C105" s="83">
        <v>93.69</v>
      </c>
      <c r="D105" s="83">
        <v>1</v>
      </c>
      <c r="E105" s="83">
        <v>1</v>
      </c>
      <c r="F105" s="84">
        <f>E105*D105</f>
        <v>1</v>
      </c>
      <c r="G105" s="85" t="s">
        <v>30</v>
      </c>
      <c r="H105" s="105" t="s">
        <v>127</v>
      </c>
      <c r="I105" s="86">
        <v>1</v>
      </c>
      <c r="J105" s="86">
        <v>1</v>
      </c>
      <c r="K105" s="60">
        <f>J105/I105</f>
        <v>1</v>
      </c>
      <c r="L105" s="86">
        <v>1</v>
      </c>
      <c r="M105" s="61">
        <f t="shared" ref="M105:M110" si="6">L105*K105</f>
        <v>1</v>
      </c>
      <c r="N105" s="85"/>
      <c r="O105" s="87"/>
      <c r="P105" s="87"/>
      <c r="Q105" s="86" t="s">
        <v>30</v>
      </c>
      <c r="R105" s="86" t="s">
        <v>30</v>
      </c>
      <c r="S105" s="86" t="s">
        <v>30</v>
      </c>
      <c r="T105" s="86" t="s">
        <v>30</v>
      </c>
      <c r="U105" s="86" t="s">
        <v>30</v>
      </c>
      <c r="V105" s="86" t="s">
        <v>30</v>
      </c>
      <c r="W105" s="88" t="s">
        <v>30</v>
      </c>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c r="AT105" s="73"/>
      <c r="AU105" s="73"/>
      <c r="AV105" s="73"/>
      <c r="AW105" s="73"/>
      <c r="AX105" s="73"/>
      <c r="AY105" s="73"/>
      <c r="AZ105" s="73"/>
      <c r="BA105" s="73"/>
      <c r="BB105" s="73"/>
      <c r="BC105" s="73"/>
    </row>
    <row r="106" spans="1:55" s="82" customFormat="1" ht="167.25" customHeight="1">
      <c r="A106" s="16" t="s">
        <v>128</v>
      </c>
      <c r="B106" s="83">
        <v>25</v>
      </c>
      <c r="C106" s="83">
        <v>26.89</v>
      </c>
      <c r="D106" s="83">
        <v>1</v>
      </c>
      <c r="E106" s="83">
        <v>1</v>
      </c>
      <c r="F106" s="84">
        <f>E106*D106</f>
        <v>1</v>
      </c>
      <c r="G106" s="85" t="s">
        <v>30</v>
      </c>
      <c r="H106" s="105" t="s">
        <v>129</v>
      </c>
      <c r="I106" s="86">
        <v>25</v>
      </c>
      <c r="J106" s="86">
        <v>26</v>
      </c>
      <c r="K106" s="60">
        <v>1</v>
      </c>
      <c r="L106" s="86">
        <v>1</v>
      </c>
      <c r="M106" s="61">
        <f t="shared" si="6"/>
        <v>1</v>
      </c>
      <c r="N106" s="85"/>
      <c r="O106" s="87"/>
      <c r="P106" s="87"/>
      <c r="Q106" s="86"/>
      <c r="R106" s="86"/>
      <c r="S106" s="86"/>
      <c r="T106" s="86"/>
      <c r="U106" s="86"/>
      <c r="V106" s="86"/>
      <c r="W106" s="88" t="s">
        <v>30</v>
      </c>
      <c r="X106" s="73"/>
      <c r="Y106" s="73"/>
      <c r="Z106" s="73"/>
      <c r="AA106" s="73"/>
      <c r="AB106" s="73"/>
      <c r="AC106" s="73"/>
      <c r="AD106" s="73"/>
      <c r="AE106" s="73"/>
      <c r="AF106" s="73"/>
      <c r="AG106" s="73"/>
      <c r="AH106" s="73"/>
      <c r="AI106" s="73"/>
      <c r="AJ106" s="73"/>
      <c r="AK106" s="73"/>
      <c r="AL106" s="73"/>
      <c r="AM106" s="73"/>
      <c r="AN106" s="73"/>
      <c r="AO106" s="73"/>
      <c r="AP106" s="73"/>
      <c r="AQ106" s="73"/>
      <c r="AR106" s="73"/>
      <c r="AS106" s="73"/>
      <c r="AT106" s="73"/>
      <c r="AU106" s="73"/>
      <c r="AV106" s="73"/>
      <c r="AW106" s="73"/>
      <c r="AX106" s="73"/>
      <c r="AY106" s="73"/>
      <c r="AZ106" s="73"/>
      <c r="BA106" s="73"/>
      <c r="BB106" s="73"/>
      <c r="BC106" s="73"/>
    </row>
    <row r="107" spans="1:55" s="82" customFormat="1" ht="122.25" customHeight="1">
      <c r="A107" s="16" t="s">
        <v>130</v>
      </c>
      <c r="B107" s="83">
        <v>54000</v>
      </c>
      <c r="C107" s="83">
        <v>62050</v>
      </c>
      <c r="D107" s="83">
        <v>1</v>
      </c>
      <c r="E107" s="83">
        <v>1</v>
      </c>
      <c r="F107" s="84">
        <f>E107*D107</f>
        <v>1</v>
      </c>
      <c r="G107" s="85" t="s">
        <v>30</v>
      </c>
      <c r="H107" s="105" t="s">
        <v>131</v>
      </c>
      <c r="I107" s="86">
        <v>64</v>
      </c>
      <c r="J107" s="86">
        <v>88</v>
      </c>
      <c r="K107" s="60">
        <v>1</v>
      </c>
      <c r="L107" s="86">
        <v>1</v>
      </c>
      <c r="M107" s="61">
        <f t="shared" si="6"/>
        <v>1</v>
      </c>
      <c r="N107" s="85"/>
      <c r="O107" s="87"/>
      <c r="P107" s="87"/>
      <c r="Q107" s="86"/>
      <c r="R107" s="86"/>
      <c r="S107" s="86"/>
      <c r="T107" s="86"/>
      <c r="U107" s="86"/>
      <c r="V107" s="86"/>
      <c r="W107" s="88" t="s">
        <v>30</v>
      </c>
      <c r="X107" s="73"/>
      <c r="Y107" s="73"/>
      <c r="Z107" s="73"/>
      <c r="AA107" s="73"/>
      <c r="AB107" s="73"/>
      <c r="AC107" s="73"/>
      <c r="AD107" s="73"/>
      <c r="AE107" s="73"/>
      <c r="AF107" s="73"/>
      <c r="AG107" s="73"/>
      <c r="AH107" s="73"/>
      <c r="AI107" s="73"/>
      <c r="AJ107" s="73"/>
      <c r="AK107" s="73"/>
      <c r="AL107" s="73"/>
      <c r="AM107" s="73"/>
      <c r="AN107" s="73"/>
      <c r="AO107" s="73"/>
      <c r="AP107" s="73"/>
      <c r="AQ107" s="73"/>
      <c r="AR107" s="73"/>
      <c r="AS107" s="73"/>
      <c r="AT107" s="73"/>
      <c r="AU107" s="73"/>
      <c r="AV107" s="73"/>
      <c r="AW107" s="73"/>
      <c r="AX107" s="73"/>
      <c r="AY107" s="73"/>
      <c r="AZ107" s="73"/>
      <c r="BA107" s="73"/>
      <c r="BB107" s="73"/>
      <c r="BC107" s="73"/>
    </row>
    <row r="108" spans="1:55" s="82" customFormat="1" ht="85.5" customHeight="1">
      <c r="A108" s="16"/>
      <c r="B108" s="83"/>
      <c r="C108" s="83"/>
      <c r="D108" s="83"/>
      <c r="E108" s="83"/>
      <c r="F108" s="84"/>
      <c r="G108" s="85"/>
      <c r="H108" s="105" t="s">
        <v>132</v>
      </c>
      <c r="I108" s="86">
        <v>64</v>
      </c>
      <c r="J108" s="86">
        <v>184</v>
      </c>
      <c r="K108" s="60">
        <v>1</v>
      </c>
      <c r="L108" s="86">
        <v>1</v>
      </c>
      <c r="M108" s="61">
        <f t="shared" si="6"/>
        <v>1</v>
      </c>
      <c r="N108" s="85"/>
      <c r="O108" s="87"/>
      <c r="P108" s="87"/>
      <c r="Q108" s="86"/>
      <c r="R108" s="86"/>
      <c r="S108" s="86"/>
      <c r="T108" s="86"/>
      <c r="U108" s="86"/>
      <c r="V108" s="86"/>
      <c r="W108" s="88" t="s">
        <v>30</v>
      </c>
      <c r="X108" s="73"/>
      <c r="Y108" s="73"/>
      <c r="Z108" s="73"/>
      <c r="AA108" s="73"/>
      <c r="AB108" s="73"/>
      <c r="AC108" s="73"/>
      <c r="AD108" s="73"/>
      <c r="AE108" s="73"/>
      <c r="AF108" s="73"/>
      <c r="AG108" s="73"/>
      <c r="AH108" s="73"/>
      <c r="AI108" s="73"/>
      <c r="AJ108" s="73"/>
      <c r="AK108" s="73"/>
      <c r="AL108" s="73"/>
      <c r="AM108" s="73"/>
      <c r="AN108" s="73"/>
      <c r="AO108" s="73"/>
      <c r="AP108" s="73"/>
      <c r="AQ108" s="73"/>
      <c r="AR108" s="73"/>
      <c r="AS108" s="73"/>
      <c r="AT108" s="73"/>
      <c r="AU108" s="73"/>
      <c r="AV108" s="73"/>
      <c r="AW108" s="73"/>
      <c r="AX108" s="73"/>
      <c r="AY108" s="73"/>
      <c r="AZ108" s="73"/>
      <c r="BA108" s="73"/>
      <c r="BB108" s="73"/>
      <c r="BC108" s="73"/>
    </row>
    <row r="109" spans="1:55" s="82" customFormat="1" ht="204">
      <c r="A109" s="16"/>
      <c r="B109" s="83"/>
      <c r="C109" s="83"/>
      <c r="D109" s="83"/>
      <c r="E109" s="83"/>
      <c r="F109" s="84"/>
      <c r="G109" s="85"/>
      <c r="H109" s="105" t="s">
        <v>133</v>
      </c>
      <c r="I109" s="86">
        <v>100</v>
      </c>
      <c r="J109" s="86">
        <v>100</v>
      </c>
      <c r="K109" s="60">
        <f>J109/I109</f>
        <v>1</v>
      </c>
      <c r="L109" s="86">
        <v>1</v>
      </c>
      <c r="M109" s="61">
        <f t="shared" si="6"/>
        <v>1</v>
      </c>
      <c r="N109" s="85"/>
      <c r="O109" s="87"/>
      <c r="P109" s="87"/>
      <c r="Q109" s="86"/>
      <c r="R109" s="86"/>
      <c r="S109" s="86"/>
      <c r="T109" s="86"/>
      <c r="U109" s="86"/>
      <c r="V109" s="86"/>
      <c r="W109" s="88" t="s">
        <v>30</v>
      </c>
      <c r="X109" s="73"/>
      <c r="Y109" s="73"/>
      <c r="Z109" s="73"/>
      <c r="AA109" s="73"/>
      <c r="AB109" s="73"/>
      <c r="AC109" s="73"/>
      <c r="AD109" s="73"/>
      <c r="AE109" s="73"/>
      <c r="AF109" s="73"/>
      <c r="AG109" s="73"/>
      <c r="AH109" s="73"/>
      <c r="AI109" s="73"/>
      <c r="AJ109" s="73"/>
      <c r="AK109" s="73"/>
      <c r="AL109" s="73"/>
      <c r="AM109" s="73"/>
      <c r="AN109" s="73"/>
      <c r="AO109" s="73"/>
      <c r="AP109" s="73"/>
      <c r="AQ109" s="73"/>
      <c r="AR109" s="73"/>
      <c r="AS109" s="73"/>
      <c r="AT109" s="73"/>
      <c r="AU109" s="73"/>
      <c r="AV109" s="73"/>
      <c r="AW109" s="73"/>
      <c r="AX109" s="73"/>
      <c r="AY109" s="73"/>
      <c r="AZ109" s="73"/>
      <c r="BA109" s="73"/>
      <c r="BB109" s="73"/>
      <c r="BC109" s="73"/>
    </row>
    <row r="110" spans="1:55" s="82" customFormat="1" ht="253.5" customHeight="1">
      <c r="A110" s="16"/>
      <c r="B110" s="83"/>
      <c r="C110" s="83"/>
      <c r="D110" s="83"/>
      <c r="E110" s="83"/>
      <c r="F110" s="84"/>
      <c r="G110" s="85"/>
      <c r="H110" s="105" t="s">
        <v>134</v>
      </c>
      <c r="I110" s="86">
        <v>5</v>
      </c>
      <c r="J110" s="86">
        <v>5</v>
      </c>
      <c r="K110" s="60">
        <f>J110/I110</f>
        <v>1</v>
      </c>
      <c r="L110" s="86">
        <v>1</v>
      </c>
      <c r="M110" s="61">
        <f t="shared" si="6"/>
        <v>1</v>
      </c>
      <c r="N110" s="85"/>
      <c r="O110" s="87"/>
      <c r="P110" s="87"/>
      <c r="Q110" s="86"/>
      <c r="R110" s="86"/>
      <c r="S110" s="86"/>
      <c r="T110" s="86"/>
      <c r="U110" s="86"/>
      <c r="V110" s="86"/>
      <c r="W110" s="88" t="s">
        <v>30</v>
      </c>
      <c r="X110" s="73"/>
      <c r="Y110" s="73"/>
      <c r="Z110" s="73"/>
      <c r="AA110" s="73"/>
      <c r="AB110" s="73"/>
      <c r="AC110" s="73"/>
      <c r="AD110" s="73"/>
      <c r="AE110" s="73"/>
      <c r="AF110" s="73"/>
      <c r="AG110" s="73"/>
      <c r="AH110" s="73"/>
      <c r="AI110" s="73"/>
      <c r="AJ110" s="73"/>
      <c r="AK110" s="73"/>
      <c r="AL110" s="73"/>
      <c r="AM110" s="73"/>
      <c r="AN110" s="73"/>
      <c r="AO110" s="73"/>
      <c r="AP110" s="73"/>
      <c r="AQ110" s="73"/>
      <c r="AR110" s="73"/>
      <c r="AS110" s="73"/>
      <c r="AT110" s="73"/>
      <c r="AU110" s="73"/>
      <c r="AV110" s="73"/>
      <c r="AW110" s="73"/>
      <c r="AX110" s="73"/>
      <c r="AY110" s="73"/>
      <c r="AZ110" s="73"/>
      <c r="BA110" s="73"/>
      <c r="BB110" s="73"/>
      <c r="BC110" s="73"/>
    </row>
    <row r="111" spans="1:55" s="99" customFormat="1" ht="49.5" customHeight="1">
      <c r="A111" s="107" t="s">
        <v>135</v>
      </c>
      <c r="B111" s="92"/>
      <c r="C111" s="92"/>
      <c r="D111" s="92"/>
      <c r="E111" s="92"/>
      <c r="F111" s="92"/>
      <c r="G111" s="108">
        <f>(F105+F106+F107)/3</f>
        <v>1</v>
      </c>
      <c r="H111" s="92"/>
      <c r="I111" s="92"/>
      <c r="J111" s="92"/>
      <c r="K111" s="92"/>
      <c r="L111" s="92"/>
      <c r="M111" s="93"/>
      <c r="N111" s="94">
        <f>(M105+M106+M107+M108+M109+M110)/6</f>
        <v>1</v>
      </c>
      <c r="O111" s="95">
        <f>0.5*G111+0.5*N111</f>
        <v>1</v>
      </c>
      <c r="P111" s="95"/>
      <c r="Q111" s="92"/>
      <c r="R111" s="92"/>
      <c r="S111" s="92"/>
      <c r="T111" s="92"/>
      <c r="U111" s="92"/>
      <c r="V111" s="97"/>
      <c r="W111" s="98"/>
      <c r="X111" s="73"/>
      <c r="Y111" s="73"/>
      <c r="Z111" s="73"/>
      <c r="AA111" s="73"/>
      <c r="AB111" s="73"/>
      <c r="AC111" s="73"/>
      <c r="AD111" s="73"/>
      <c r="AE111" s="73"/>
      <c r="AF111" s="73"/>
      <c r="AG111" s="73"/>
      <c r="AH111" s="73"/>
      <c r="AI111" s="73"/>
      <c r="AJ111" s="73"/>
      <c r="AK111" s="73"/>
      <c r="AL111" s="73"/>
      <c r="AM111" s="73"/>
      <c r="AN111" s="73"/>
      <c r="AO111" s="73"/>
      <c r="AP111" s="73"/>
      <c r="AQ111" s="73"/>
      <c r="AR111" s="73"/>
      <c r="AS111" s="73"/>
      <c r="AT111" s="73"/>
      <c r="AU111" s="73"/>
      <c r="AV111" s="73"/>
      <c r="AW111" s="73"/>
      <c r="AX111" s="73"/>
      <c r="AY111" s="73"/>
      <c r="AZ111" s="73"/>
      <c r="BA111" s="73"/>
      <c r="BB111" s="73"/>
      <c r="BC111" s="73"/>
    </row>
    <row r="112" spans="1:55" s="99" customFormat="1" ht="38.25" customHeight="1">
      <c r="A112" s="100" t="s">
        <v>86</v>
      </c>
      <c r="B112" s="101"/>
      <c r="C112" s="101"/>
      <c r="D112" s="101"/>
      <c r="E112" s="101"/>
      <c r="F112" s="101"/>
      <c r="G112" s="109"/>
      <c r="H112" s="101"/>
      <c r="I112" s="101"/>
      <c r="J112" s="101"/>
      <c r="K112" s="101"/>
      <c r="L112" s="101"/>
      <c r="M112" s="102"/>
      <c r="N112" s="94"/>
      <c r="O112" s="95"/>
      <c r="P112" s="95"/>
      <c r="Q112" s="103">
        <v>0.97160000000000002</v>
      </c>
      <c r="R112" s="103"/>
      <c r="S112" s="103"/>
      <c r="T112" s="103"/>
      <c r="U112" s="103"/>
      <c r="V112" s="56">
        <f>(Q112)/1</f>
        <v>0.97160000000000002</v>
      </c>
      <c r="W112" s="79">
        <f>0.8*O111+0.2*V112</f>
        <v>0.99432000000000009</v>
      </c>
      <c r="X112" s="73"/>
      <c r="Y112" s="73"/>
      <c r="Z112" s="73"/>
      <c r="AA112" s="73"/>
      <c r="AB112" s="73"/>
      <c r="AC112" s="73"/>
      <c r="AD112" s="73"/>
      <c r="AE112" s="73"/>
      <c r="AF112" s="73"/>
      <c r="AG112" s="73"/>
      <c r="AH112" s="73"/>
      <c r="AI112" s="73"/>
      <c r="AJ112" s="73"/>
      <c r="AK112" s="73"/>
      <c r="AL112" s="73"/>
      <c r="AM112" s="73"/>
      <c r="AN112" s="73"/>
      <c r="AO112" s="73"/>
      <c r="AP112" s="73"/>
      <c r="AQ112" s="73"/>
      <c r="AR112" s="73"/>
      <c r="AS112" s="73"/>
      <c r="AT112" s="73"/>
      <c r="AU112" s="73"/>
      <c r="AV112" s="73"/>
      <c r="AW112" s="73"/>
      <c r="AX112" s="73"/>
      <c r="AY112" s="73"/>
      <c r="AZ112" s="73"/>
      <c r="BA112" s="73"/>
      <c r="BB112" s="73"/>
      <c r="BC112" s="73"/>
    </row>
    <row r="113" spans="1:55" s="117" customFormat="1" ht="17.25" customHeight="1">
      <c r="A113" s="166" t="s">
        <v>136</v>
      </c>
      <c r="B113" s="166"/>
      <c r="C113" s="166"/>
      <c r="D113" s="166"/>
      <c r="E113" s="166"/>
      <c r="F113" s="166"/>
      <c r="G113" s="166"/>
      <c r="H113" s="166"/>
      <c r="I113" s="166"/>
      <c r="J113" s="166"/>
      <c r="K113" s="166"/>
      <c r="L113" s="166"/>
      <c r="M113" s="166"/>
      <c r="N113" s="166"/>
      <c r="O113" s="166"/>
      <c r="P113" s="166"/>
      <c r="Q113" s="166"/>
      <c r="R113" s="166"/>
      <c r="S113" s="166"/>
      <c r="T113" s="166"/>
      <c r="U113" s="166"/>
      <c r="V113" s="166"/>
      <c r="W113" s="166"/>
      <c r="X113" s="116"/>
      <c r="Y113" s="116"/>
      <c r="Z113" s="116"/>
      <c r="AA113" s="116"/>
      <c r="AB113" s="116"/>
      <c r="AC113" s="116"/>
      <c r="AD113" s="116"/>
      <c r="AE113" s="116"/>
      <c r="AF113" s="116"/>
      <c r="AG113" s="116"/>
      <c r="AH113" s="116"/>
      <c r="AI113" s="116"/>
      <c r="AJ113" s="116"/>
      <c r="AK113" s="116"/>
      <c r="AL113" s="116"/>
      <c r="AM113" s="116"/>
      <c r="AN113" s="116"/>
      <c r="AO113" s="116"/>
      <c r="AP113" s="116"/>
      <c r="AQ113" s="116"/>
      <c r="AR113" s="116"/>
      <c r="AS113" s="116"/>
      <c r="AT113" s="116"/>
      <c r="AU113" s="116"/>
      <c r="AV113" s="116"/>
      <c r="AW113" s="116"/>
      <c r="AX113" s="116"/>
      <c r="AY113" s="116"/>
      <c r="AZ113" s="116"/>
      <c r="BA113" s="116"/>
      <c r="BB113" s="116"/>
      <c r="BC113" s="116"/>
    </row>
    <row r="114" spans="1:55" s="2" customFormat="1" ht="233.25" customHeight="1">
      <c r="A114" s="16" t="s">
        <v>137</v>
      </c>
      <c r="B114" s="38">
        <v>100</v>
      </c>
      <c r="C114" s="38">
        <v>100</v>
      </c>
      <c r="D114" s="118">
        <f>C114/B114</f>
        <v>1</v>
      </c>
      <c r="E114" s="38">
        <v>1</v>
      </c>
      <c r="F114" s="58">
        <f>E114*D114</f>
        <v>1</v>
      </c>
      <c r="G114" s="39" t="s">
        <v>30</v>
      </c>
      <c r="H114" s="119" t="s">
        <v>138</v>
      </c>
      <c r="I114" s="60">
        <v>41</v>
      </c>
      <c r="J114" s="60">
        <v>41</v>
      </c>
      <c r="K114" s="60">
        <f t="shared" ref="K114:K125" si="7">J114/I114</f>
        <v>1</v>
      </c>
      <c r="L114" s="60">
        <v>1</v>
      </c>
      <c r="M114" s="61">
        <f t="shared" ref="M114:M125" si="8">L114*K114</f>
        <v>1</v>
      </c>
      <c r="N114" s="39"/>
      <c r="O114" s="41"/>
      <c r="P114" s="41"/>
      <c r="Q114" s="60" t="s">
        <v>30</v>
      </c>
      <c r="R114" s="60" t="s">
        <v>30</v>
      </c>
      <c r="S114" s="60" t="s">
        <v>30</v>
      </c>
      <c r="T114" s="60" t="s">
        <v>30</v>
      </c>
      <c r="U114" s="60" t="s">
        <v>30</v>
      </c>
      <c r="V114" s="60" t="s">
        <v>30</v>
      </c>
      <c r="W114" s="62" t="s">
        <v>30</v>
      </c>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row>
    <row r="115" spans="1:55" s="2" customFormat="1" ht="156.75" customHeight="1">
      <c r="A115" s="16" t="s">
        <v>139</v>
      </c>
      <c r="B115" s="38">
        <v>0.73</v>
      </c>
      <c r="C115" s="38">
        <v>0.53</v>
      </c>
      <c r="D115" s="120">
        <f>C115/B115</f>
        <v>0.72602739726027399</v>
      </c>
      <c r="E115" s="38">
        <v>1</v>
      </c>
      <c r="F115" s="58">
        <f>E115*D115</f>
        <v>0.72602739726027399</v>
      </c>
      <c r="G115" s="39" t="s">
        <v>30</v>
      </c>
      <c r="H115" s="119" t="s">
        <v>140</v>
      </c>
      <c r="I115" s="60">
        <v>388</v>
      </c>
      <c r="J115" s="114">
        <v>0</v>
      </c>
      <c r="K115" s="60">
        <f t="shared" si="7"/>
        <v>0</v>
      </c>
      <c r="L115" s="60">
        <v>1</v>
      </c>
      <c r="M115" s="61">
        <f t="shared" si="8"/>
        <v>0</v>
      </c>
      <c r="N115" s="39"/>
      <c r="O115" s="41"/>
      <c r="P115" s="41"/>
      <c r="Q115" s="60" t="s">
        <v>30</v>
      </c>
      <c r="R115" s="60" t="s">
        <v>30</v>
      </c>
      <c r="S115" s="60" t="s">
        <v>30</v>
      </c>
      <c r="T115" s="60" t="s">
        <v>30</v>
      </c>
      <c r="U115" s="60" t="s">
        <v>30</v>
      </c>
      <c r="V115" s="60" t="s">
        <v>30</v>
      </c>
      <c r="W115" s="62" t="s">
        <v>30</v>
      </c>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row>
    <row r="116" spans="1:55" s="2" customFormat="1" ht="192">
      <c r="A116" s="16" t="s">
        <v>141</v>
      </c>
      <c r="B116" s="38">
        <v>100</v>
      </c>
      <c r="C116" s="38">
        <v>102.4</v>
      </c>
      <c r="D116" s="38">
        <v>1</v>
      </c>
      <c r="E116" s="38">
        <v>0.7</v>
      </c>
      <c r="F116" s="58">
        <f>E116*D116</f>
        <v>0.7</v>
      </c>
      <c r="G116" s="39" t="s">
        <v>30</v>
      </c>
      <c r="H116" s="119" t="s">
        <v>142</v>
      </c>
      <c r="I116" s="60">
        <v>120</v>
      </c>
      <c r="J116" s="121">
        <v>91</v>
      </c>
      <c r="K116" s="122">
        <f t="shared" si="7"/>
        <v>0.7583333333333333</v>
      </c>
      <c r="L116" s="60">
        <v>1</v>
      </c>
      <c r="M116" s="61">
        <f t="shared" si="8"/>
        <v>0.7583333333333333</v>
      </c>
      <c r="N116" s="39"/>
      <c r="O116" s="41"/>
      <c r="P116" s="41"/>
      <c r="Q116" s="60" t="s">
        <v>30</v>
      </c>
      <c r="R116" s="60" t="s">
        <v>30</v>
      </c>
      <c r="S116" s="60" t="s">
        <v>30</v>
      </c>
      <c r="T116" s="60" t="s">
        <v>30</v>
      </c>
      <c r="U116" s="60" t="s">
        <v>30</v>
      </c>
      <c r="V116" s="60" t="s">
        <v>30</v>
      </c>
      <c r="W116" s="62" t="s">
        <v>30</v>
      </c>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row>
    <row r="117" spans="1:55" s="2" customFormat="1" ht="204">
      <c r="A117" s="16"/>
      <c r="B117" s="38"/>
      <c r="C117" s="38"/>
      <c r="D117" s="118"/>
      <c r="E117" s="38"/>
      <c r="F117" s="58"/>
      <c r="G117" s="39"/>
      <c r="H117" s="119" t="s">
        <v>143</v>
      </c>
      <c r="I117" s="60">
        <v>41</v>
      </c>
      <c r="J117" s="60">
        <v>41</v>
      </c>
      <c r="K117" s="60">
        <f t="shared" si="7"/>
        <v>1</v>
      </c>
      <c r="L117" s="60">
        <v>1</v>
      </c>
      <c r="M117" s="61">
        <f t="shared" si="8"/>
        <v>1</v>
      </c>
      <c r="N117" s="39"/>
      <c r="O117" s="41"/>
      <c r="P117" s="41"/>
      <c r="Q117" s="60" t="s">
        <v>30</v>
      </c>
      <c r="R117" s="60" t="s">
        <v>30</v>
      </c>
      <c r="S117" s="60" t="s">
        <v>30</v>
      </c>
      <c r="T117" s="60" t="s">
        <v>30</v>
      </c>
      <c r="U117" s="60" t="s">
        <v>30</v>
      </c>
      <c r="V117" s="60" t="s">
        <v>30</v>
      </c>
      <c r="W117" s="62" t="s">
        <v>30</v>
      </c>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row>
    <row r="118" spans="1:55" s="2" customFormat="1" ht="252">
      <c r="A118" s="16"/>
      <c r="B118" s="38"/>
      <c r="C118" s="38"/>
      <c r="D118" s="118"/>
      <c r="E118" s="38"/>
      <c r="F118" s="58"/>
      <c r="G118" s="39"/>
      <c r="H118" s="119" t="s">
        <v>144</v>
      </c>
      <c r="I118" s="60">
        <v>41</v>
      </c>
      <c r="J118" s="60">
        <v>41</v>
      </c>
      <c r="K118" s="60">
        <f t="shared" si="7"/>
        <v>1</v>
      </c>
      <c r="L118" s="60">
        <v>1</v>
      </c>
      <c r="M118" s="61">
        <f t="shared" si="8"/>
        <v>1</v>
      </c>
      <c r="N118" s="39"/>
      <c r="O118" s="41"/>
      <c r="P118" s="41"/>
      <c r="Q118" s="60" t="s">
        <v>30</v>
      </c>
      <c r="R118" s="60" t="s">
        <v>30</v>
      </c>
      <c r="S118" s="60" t="s">
        <v>30</v>
      </c>
      <c r="T118" s="60" t="s">
        <v>30</v>
      </c>
      <c r="U118" s="60" t="s">
        <v>30</v>
      </c>
      <c r="V118" s="60" t="s">
        <v>30</v>
      </c>
      <c r="W118" s="62" t="s">
        <v>30</v>
      </c>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row>
    <row r="119" spans="1:55" s="2" customFormat="1" ht="180">
      <c r="A119" s="16"/>
      <c r="B119" s="38"/>
      <c r="C119" s="38"/>
      <c r="D119" s="118"/>
      <c r="E119" s="38"/>
      <c r="F119" s="58"/>
      <c r="G119" s="39"/>
      <c r="H119" s="119" t="s">
        <v>145</v>
      </c>
      <c r="I119" s="60">
        <v>41</v>
      </c>
      <c r="J119" s="60">
        <v>41</v>
      </c>
      <c r="K119" s="60">
        <f t="shared" si="7"/>
        <v>1</v>
      </c>
      <c r="L119" s="60">
        <v>1</v>
      </c>
      <c r="M119" s="61">
        <f t="shared" si="8"/>
        <v>1</v>
      </c>
      <c r="N119" s="39"/>
      <c r="O119" s="41"/>
      <c r="P119" s="41"/>
      <c r="Q119" s="60" t="s">
        <v>30</v>
      </c>
      <c r="R119" s="60" t="s">
        <v>30</v>
      </c>
      <c r="S119" s="60" t="s">
        <v>30</v>
      </c>
      <c r="T119" s="60" t="s">
        <v>30</v>
      </c>
      <c r="U119" s="60" t="s">
        <v>30</v>
      </c>
      <c r="V119" s="60" t="s">
        <v>30</v>
      </c>
      <c r="W119" s="62" t="s">
        <v>30</v>
      </c>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row>
    <row r="120" spans="1:55" s="2" customFormat="1" ht="204">
      <c r="A120" s="16"/>
      <c r="B120" s="38"/>
      <c r="C120" s="38"/>
      <c r="D120" s="118"/>
      <c r="E120" s="38"/>
      <c r="F120" s="58"/>
      <c r="G120" s="39"/>
      <c r="H120" s="119" t="s">
        <v>146</v>
      </c>
      <c r="I120" s="60">
        <v>243</v>
      </c>
      <c r="J120" s="60">
        <v>143</v>
      </c>
      <c r="K120" s="122">
        <f t="shared" si="7"/>
        <v>0.58847736625514402</v>
      </c>
      <c r="L120" s="60">
        <v>1</v>
      </c>
      <c r="M120" s="61">
        <f t="shared" si="8"/>
        <v>0.58847736625514402</v>
      </c>
      <c r="N120" s="39"/>
      <c r="O120" s="41"/>
      <c r="P120" s="41"/>
      <c r="Q120" s="60" t="s">
        <v>30</v>
      </c>
      <c r="R120" s="60" t="s">
        <v>30</v>
      </c>
      <c r="S120" s="60" t="s">
        <v>30</v>
      </c>
      <c r="T120" s="60" t="s">
        <v>30</v>
      </c>
      <c r="U120" s="60" t="s">
        <v>30</v>
      </c>
      <c r="V120" s="60" t="s">
        <v>30</v>
      </c>
      <c r="W120" s="62" t="s">
        <v>30</v>
      </c>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row>
    <row r="121" spans="1:55" s="2" customFormat="1" ht="122.25" customHeight="1">
      <c r="A121" s="16"/>
      <c r="B121" s="38"/>
      <c r="C121" s="38"/>
      <c r="D121" s="118"/>
      <c r="E121" s="38"/>
      <c r="F121" s="58"/>
      <c r="G121" s="39"/>
      <c r="H121" s="119" t="s">
        <v>147</v>
      </c>
      <c r="I121" s="60">
        <v>100</v>
      </c>
      <c r="J121" s="60">
        <v>100</v>
      </c>
      <c r="K121" s="60">
        <f t="shared" si="7"/>
        <v>1</v>
      </c>
      <c r="L121" s="60">
        <v>1</v>
      </c>
      <c r="M121" s="61">
        <f t="shared" si="8"/>
        <v>1</v>
      </c>
      <c r="N121" s="39"/>
      <c r="O121" s="41"/>
      <c r="P121" s="41"/>
      <c r="Q121" s="60" t="s">
        <v>30</v>
      </c>
      <c r="R121" s="60" t="s">
        <v>30</v>
      </c>
      <c r="S121" s="60" t="s">
        <v>30</v>
      </c>
      <c r="T121" s="60" t="s">
        <v>30</v>
      </c>
      <c r="U121" s="60" t="s">
        <v>30</v>
      </c>
      <c r="V121" s="60" t="s">
        <v>30</v>
      </c>
      <c r="W121" s="62" t="s">
        <v>30</v>
      </c>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row>
    <row r="122" spans="1:55" s="2" customFormat="1" ht="242.25" customHeight="1">
      <c r="A122" s="16"/>
      <c r="B122" s="38"/>
      <c r="C122" s="38"/>
      <c r="D122" s="118"/>
      <c r="E122" s="38"/>
      <c r="F122" s="58"/>
      <c r="G122" s="39"/>
      <c r="H122" s="119" t="s">
        <v>148</v>
      </c>
      <c r="I122" s="60">
        <v>2</v>
      </c>
      <c r="J122" s="60">
        <v>2</v>
      </c>
      <c r="K122" s="60">
        <f t="shared" si="7"/>
        <v>1</v>
      </c>
      <c r="L122" s="60">
        <v>1</v>
      </c>
      <c r="M122" s="61">
        <f t="shared" si="8"/>
        <v>1</v>
      </c>
      <c r="N122" s="39"/>
      <c r="O122" s="41"/>
      <c r="P122" s="41"/>
      <c r="Q122" s="60" t="s">
        <v>30</v>
      </c>
      <c r="R122" s="60" t="s">
        <v>30</v>
      </c>
      <c r="S122" s="60" t="s">
        <v>30</v>
      </c>
      <c r="T122" s="60" t="s">
        <v>30</v>
      </c>
      <c r="U122" s="60" t="s">
        <v>30</v>
      </c>
      <c r="V122" s="60" t="s">
        <v>30</v>
      </c>
      <c r="W122" s="62" t="s">
        <v>30</v>
      </c>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row>
    <row r="123" spans="1:55" s="2" customFormat="1" ht="132">
      <c r="A123" s="16"/>
      <c r="B123" s="38"/>
      <c r="C123" s="38"/>
      <c r="D123" s="118"/>
      <c r="E123" s="38"/>
      <c r="F123" s="58"/>
      <c r="G123" s="39"/>
      <c r="H123" s="119" t="s">
        <v>149</v>
      </c>
      <c r="I123" s="60">
        <v>41</v>
      </c>
      <c r="J123" s="60">
        <v>40</v>
      </c>
      <c r="K123" s="122">
        <f t="shared" si="7"/>
        <v>0.97560975609756095</v>
      </c>
      <c r="L123" s="60">
        <v>1</v>
      </c>
      <c r="M123" s="61">
        <f t="shared" si="8"/>
        <v>0.97560975609756095</v>
      </c>
      <c r="N123" s="39"/>
      <c r="O123" s="41"/>
      <c r="P123" s="41"/>
      <c r="Q123" s="60" t="s">
        <v>30</v>
      </c>
      <c r="R123" s="60" t="s">
        <v>30</v>
      </c>
      <c r="S123" s="60" t="s">
        <v>30</v>
      </c>
      <c r="T123" s="60" t="s">
        <v>30</v>
      </c>
      <c r="U123" s="60" t="s">
        <v>30</v>
      </c>
      <c r="V123" s="60" t="s">
        <v>30</v>
      </c>
      <c r="W123" s="62" t="s">
        <v>30</v>
      </c>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row>
    <row r="124" spans="1:55" s="2" customFormat="1" ht="132">
      <c r="A124" s="16"/>
      <c r="B124" s="38"/>
      <c r="C124" s="38"/>
      <c r="D124" s="118"/>
      <c r="E124" s="38"/>
      <c r="F124" s="58"/>
      <c r="G124" s="39"/>
      <c r="H124" s="123" t="s">
        <v>150</v>
      </c>
      <c r="I124" s="121">
        <v>3</v>
      </c>
      <c r="J124" s="121">
        <v>3</v>
      </c>
      <c r="K124" s="124">
        <f t="shared" si="7"/>
        <v>1</v>
      </c>
      <c r="L124" s="121">
        <v>1</v>
      </c>
      <c r="M124" s="125">
        <f t="shared" si="8"/>
        <v>1</v>
      </c>
      <c r="N124" s="39"/>
      <c r="O124" s="41"/>
      <c r="P124" s="41"/>
      <c r="Q124" s="60" t="s">
        <v>30</v>
      </c>
      <c r="R124" s="60" t="s">
        <v>30</v>
      </c>
      <c r="S124" s="60" t="s">
        <v>30</v>
      </c>
      <c r="T124" s="60" t="s">
        <v>30</v>
      </c>
      <c r="U124" s="60" t="s">
        <v>30</v>
      </c>
      <c r="V124" s="60" t="s">
        <v>30</v>
      </c>
      <c r="W124" s="62" t="s">
        <v>30</v>
      </c>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row>
    <row r="125" spans="1:55" s="2" customFormat="1" ht="135.75" customHeight="1">
      <c r="A125" s="16"/>
      <c r="B125" s="38"/>
      <c r="C125" s="38"/>
      <c r="D125" s="118"/>
      <c r="E125" s="38"/>
      <c r="F125" s="58"/>
      <c r="G125" s="39"/>
      <c r="H125" s="119" t="s">
        <v>151</v>
      </c>
      <c r="I125" s="60">
        <v>41</v>
      </c>
      <c r="J125" s="60">
        <v>41</v>
      </c>
      <c r="K125" s="60">
        <f t="shared" si="7"/>
        <v>1</v>
      </c>
      <c r="L125" s="60">
        <v>1</v>
      </c>
      <c r="M125" s="61">
        <f t="shared" si="8"/>
        <v>1</v>
      </c>
      <c r="N125" s="39"/>
      <c r="O125" s="41"/>
      <c r="P125" s="41"/>
      <c r="Q125" s="60" t="s">
        <v>30</v>
      </c>
      <c r="R125" s="60" t="s">
        <v>30</v>
      </c>
      <c r="S125" s="60" t="s">
        <v>30</v>
      </c>
      <c r="T125" s="60" t="s">
        <v>30</v>
      </c>
      <c r="U125" s="60" t="s">
        <v>30</v>
      </c>
      <c r="V125" s="60" t="s">
        <v>30</v>
      </c>
      <c r="W125" s="62" t="s">
        <v>30</v>
      </c>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row>
    <row r="126" spans="1:55" s="81" customFormat="1" ht="36">
      <c r="A126" s="107" t="s">
        <v>152</v>
      </c>
      <c r="B126" s="126"/>
      <c r="C126" s="126"/>
      <c r="D126" s="126"/>
      <c r="E126" s="126"/>
      <c r="F126" s="126"/>
      <c r="G126" s="108">
        <f>(F114+F115+F116)/3</f>
        <v>0.80867579908675802</v>
      </c>
      <c r="H126" s="126"/>
      <c r="I126" s="126"/>
      <c r="J126" s="126"/>
      <c r="K126" s="126"/>
      <c r="L126" s="126"/>
      <c r="M126" s="127"/>
      <c r="N126" s="128">
        <f>(M114+M115+M116+M117+M118+M119+M120+M121+M122+M123+M124+M125)/12</f>
        <v>0.86020170464050316</v>
      </c>
      <c r="O126" s="129">
        <f>0.5*G126+0.5*N126</f>
        <v>0.83443875186363059</v>
      </c>
      <c r="P126" s="96"/>
      <c r="Q126" s="126"/>
      <c r="R126" s="126"/>
      <c r="S126" s="126"/>
      <c r="T126" s="126"/>
      <c r="U126" s="126"/>
      <c r="V126" s="130"/>
      <c r="W126" s="13"/>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row>
    <row r="127" spans="1:55" s="81" customFormat="1" ht="48">
      <c r="A127" s="74" t="s">
        <v>153</v>
      </c>
      <c r="B127" s="131"/>
      <c r="C127" s="131"/>
      <c r="D127" s="131"/>
      <c r="E127" s="131"/>
      <c r="F127" s="131"/>
      <c r="G127" s="108"/>
      <c r="H127" s="131"/>
      <c r="I127" s="131"/>
      <c r="J127" s="131"/>
      <c r="K127" s="131"/>
      <c r="L127" s="131"/>
      <c r="M127" s="132"/>
      <c r="N127" s="7"/>
      <c r="O127" s="95"/>
      <c r="P127" s="95"/>
      <c r="Q127" s="133">
        <v>0.99870000000000003</v>
      </c>
      <c r="R127" s="133"/>
      <c r="S127" s="133"/>
      <c r="T127" s="133"/>
      <c r="U127" s="133"/>
      <c r="V127" s="56">
        <f>Q127</f>
        <v>0.99870000000000003</v>
      </c>
      <c r="W127" s="79">
        <f>0.8*O126+0.2*V127</f>
        <v>0.86729100149090455</v>
      </c>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row>
    <row r="128" spans="1:55" s="117" customFormat="1" ht="17.25" customHeight="1">
      <c r="A128" s="166" t="s">
        <v>154</v>
      </c>
      <c r="B128" s="166"/>
      <c r="C128" s="166"/>
      <c r="D128" s="166"/>
      <c r="E128" s="166"/>
      <c r="F128" s="166"/>
      <c r="G128" s="166"/>
      <c r="H128" s="166"/>
      <c r="I128" s="166"/>
      <c r="J128" s="166"/>
      <c r="K128" s="166"/>
      <c r="L128" s="166"/>
      <c r="M128" s="166"/>
      <c r="N128" s="166"/>
      <c r="O128" s="166"/>
      <c r="P128" s="166"/>
      <c r="Q128" s="166"/>
      <c r="R128" s="166"/>
      <c r="S128" s="166"/>
      <c r="T128" s="166"/>
      <c r="U128" s="166"/>
      <c r="V128" s="166"/>
      <c r="W128" s="16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c r="AT128" s="116"/>
      <c r="AU128" s="116"/>
      <c r="AV128" s="116"/>
      <c r="AW128" s="116"/>
      <c r="AX128" s="116"/>
      <c r="AY128" s="116"/>
      <c r="AZ128" s="116"/>
      <c r="BA128" s="116"/>
      <c r="BB128" s="116"/>
      <c r="BC128" s="116"/>
    </row>
    <row r="129" spans="1:55" s="2" customFormat="1" ht="180">
      <c r="A129" s="16" t="s">
        <v>155</v>
      </c>
      <c r="B129" s="38">
        <v>100</v>
      </c>
      <c r="C129" s="38">
        <v>100</v>
      </c>
      <c r="D129" s="134">
        <f>C129/B129</f>
        <v>1</v>
      </c>
      <c r="E129" s="38">
        <v>1</v>
      </c>
      <c r="F129" s="58">
        <f t="shared" ref="F129:F135" si="9">E129*D129</f>
        <v>1</v>
      </c>
      <c r="G129" s="39" t="s">
        <v>30</v>
      </c>
      <c r="H129" s="119" t="s">
        <v>156</v>
      </c>
      <c r="I129" s="60">
        <v>1</v>
      </c>
      <c r="J129" s="60">
        <v>1</v>
      </c>
      <c r="K129" s="60">
        <f>J129/I129</f>
        <v>1</v>
      </c>
      <c r="L129" s="60">
        <v>1</v>
      </c>
      <c r="M129" s="61">
        <f>L129*K129</f>
        <v>1</v>
      </c>
      <c r="N129" s="39"/>
      <c r="O129" s="41"/>
      <c r="P129" s="41"/>
      <c r="Q129" s="60" t="s">
        <v>30</v>
      </c>
      <c r="R129" s="60" t="s">
        <v>30</v>
      </c>
      <c r="S129" s="60" t="s">
        <v>30</v>
      </c>
      <c r="T129" s="60" t="s">
        <v>30</v>
      </c>
      <c r="U129" s="60" t="s">
        <v>30</v>
      </c>
      <c r="V129" s="60" t="s">
        <v>30</v>
      </c>
      <c r="W129" s="62" t="s">
        <v>30</v>
      </c>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row>
    <row r="130" spans="1:55" s="2" customFormat="1" ht="120.75" customHeight="1">
      <c r="A130" s="16" t="s">
        <v>157</v>
      </c>
      <c r="B130" s="38">
        <v>15</v>
      </c>
      <c r="C130" s="38">
        <v>259.5</v>
      </c>
      <c r="D130" s="134">
        <v>1</v>
      </c>
      <c r="E130" s="38">
        <v>1</v>
      </c>
      <c r="F130" s="58">
        <f t="shared" si="9"/>
        <v>1</v>
      </c>
      <c r="G130" s="39" t="s">
        <v>30</v>
      </c>
      <c r="H130" s="119" t="s">
        <v>158</v>
      </c>
      <c r="I130" s="60">
        <v>42</v>
      </c>
      <c r="J130" s="60">
        <v>58</v>
      </c>
      <c r="K130" s="60">
        <v>1</v>
      </c>
      <c r="L130" s="60">
        <v>1</v>
      </c>
      <c r="M130" s="61">
        <f>L130*K130</f>
        <v>1</v>
      </c>
      <c r="N130" s="39"/>
      <c r="O130" s="41"/>
      <c r="P130" s="41"/>
      <c r="Q130" s="60" t="s">
        <v>30</v>
      </c>
      <c r="R130" s="60" t="s">
        <v>30</v>
      </c>
      <c r="S130" s="60" t="s">
        <v>30</v>
      </c>
      <c r="T130" s="60" t="s">
        <v>30</v>
      </c>
      <c r="U130" s="60" t="s">
        <v>30</v>
      </c>
      <c r="V130" s="60" t="s">
        <v>30</v>
      </c>
      <c r="W130" s="62" t="s">
        <v>30</v>
      </c>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row>
    <row r="131" spans="1:55" s="2" customFormat="1" ht="230.25" customHeight="1">
      <c r="A131" s="16" t="s">
        <v>159</v>
      </c>
      <c r="B131" s="38">
        <v>0.6</v>
      </c>
      <c r="C131" s="38">
        <v>0.83</v>
      </c>
      <c r="D131" s="135">
        <f>B131/C131</f>
        <v>0.72289156626506024</v>
      </c>
      <c r="E131" s="38">
        <v>1</v>
      </c>
      <c r="F131" s="58">
        <f t="shared" si="9"/>
        <v>0.72289156626506024</v>
      </c>
      <c r="G131" s="39" t="s">
        <v>30</v>
      </c>
      <c r="H131" s="119" t="s">
        <v>160</v>
      </c>
      <c r="I131" s="60">
        <v>20</v>
      </c>
      <c r="J131" s="60">
        <v>25</v>
      </c>
      <c r="K131" s="60">
        <v>1</v>
      </c>
      <c r="L131" s="60">
        <v>1</v>
      </c>
      <c r="M131" s="61">
        <f t="shared" ref="M131:M148" si="10">K131</f>
        <v>1</v>
      </c>
      <c r="N131" s="39"/>
      <c r="O131" s="41"/>
      <c r="P131" s="41"/>
      <c r="Q131" s="60" t="s">
        <v>30</v>
      </c>
      <c r="R131" s="60" t="s">
        <v>30</v>
      </c>
      <c r="S131" s="60" t="s">
        <v>30</v>
      </c>
      <c r="T131" s="60" t="s">
        <v>30</v>
      </c>
      <c r="U131" s="60" t="s">
        <v>30</v>
      </c>
      <c r="V131" s="60" t="s">
        <v>30</v>
      </c>
      <c r="W131" s="62" t="s">
        <v>30</v>
      </c>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row>
    <row r="132" spans="1:55" s="2" customFormat="1" ht="195" customHeight="1">
      <c r="A132" s="16" t="s">
        <v>161</v>
      </c>
      <c r="B132" s="38">
        <v>100</v>
      </c>
      <c r="C132" s="38">
        <v>124.7</v>
      </c>
      <c r="D132" s="38">
        <v>1</v>
      </c>
      <c r="E132" s="38">
        <v>0.7</v>
      </c>
      <c r="F132" s="58">
        <f t="shared" si="9"/>
        <v>0.7</v>
      </c>
      <c r="G132" s="39" t="s">
        <v>30</v>
      </c>
      <c r="H132" s="119" t="s">
        <v>162</v>
      </c>
      <c r="I132" s="60">
        <v>3</v>
      </c>
      <c r="J132" s="60">
        <v>3</v>
      </c>
      <c r="K132" s="60">
        <f t="shared" ref="K132:K140" si="11">J132/I132</f>
        <v>1</v>
      </c>
      <c r="L132" s="60">
        <v>1</v>
      </c>
      <c r="M132" s="61">
        <f t="shared" si="10"/>
        <v>1</v>
      </c>
      <c r="N132" s="39"/>
      <c r="O132" s="41"/>
      <c r="P132" s="41"/>
      <c r="Q132" s="60" t="s">
        <v>30</v>
      </c>
      <c r="R132" s="60" t="s">
        <v>30</v>
      </c>
      <c r="S132" s="60" t="s">
        <v>30</v>
      </c>
      <c r="T132" s="60" t="s">
        <v>30</v>
      </c>
      <c r="U132" s="60" t="s">
        <v>30</v>
      </c>
      <c r="V132" s="60" t="s">
        <v>30</v>
      </c>
      <c r="W132" s="62" t="s">
        <v>30</v>
      </c>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row>
    <row r="133" spans="1:55" s="2" customFormat="1" ht="247.5" customHeight="1">
      <c r="A133" s="26" t="s">
        <v>163</v>
      </c>
      <c r="B133" s="38">
        <v>100</v>
      </c>
      <c r="C133" s="38">
        <v>100</v>
      </c>
      <c r="D133" s="38">
        <f>C133/B133</f>
        <v>1</v>
      </c>
      <c r="E133" s="38">
        <v>1</v>
      </c>
      <c r="F133" s="58">
        <f t="shared" si="9"/>
        <v>1</v>
      </c>
      <c r="G133" s="39" t="s">
        <v>30</v>
      </c>
      <c r="H133" s="119" t="s">
        <v>164</v>
      </c>
      <c r="I133" s="60">
        <v>20</v>
      </c>
      <c r="J133" s="60">
        <v>20</v>
      </c>
      <c r="K133" s="60">
        <f t="shared" si="11"/>
        <v>1</v>
      </c>
      <c r="L133" s="60">
        <v>1</v>
      </c>
      <c r="M133" s="61">
        <f t="shared" si="10"/>
        <v>1</v>
      </c>
      <c r="N133" s="39"/>
      <c r="O133" s="41"/>
      <c r="P133" s="41"/>
      <c r="Q133" s="60" t="s">
        <v>30</v>
      </c>
      <c r="R133" s="60" t="s">
        <v>30</v>
      </c>
      <c r="S133" s="60" t="s">
        <v>30</v>
      </c>
      <c r="T133" s="60" t="s">
        <v>30</v>
      </c>
      <c r="U133" s="60" t="s">
        <v>30</v>
      </c>
      <c r="V133" s="60" t="s">
        <v>30</v>
      </c>
      <c r="W133" s="62" t="s">
        <v>30</v>
      </c>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row>
    <row r="134" spans="1:55" s="2" customFormat="1" ht="122.25" customHeight="1">
      <c r="A134" s="26" t="s">
        <v>165</v>
      </c>
      <c r="B134" s="38">
        <v>100</v>
      </c>
      <c r="C134" s="38">
        <v>100</v>
      </c>
      <c r="D134" s="38">
        <f>C134/B134</f>
        <v>1</v>
      </c>
      <c r="E134" s="38">
        <v>1</v>
      </c>
      <c r="F134" s="58">
        <f t="shared" si="9"/>
        <v>1</v>
      </c>
      <c r="G134" s="39" t="s">
        <v>30</v>
      </c>
      <c r="H134" s="119" t="s">
        <v>166</v>
      </c>
      <c r="I134" s="60">
        <v>7560</v>
      </c>
      <c r="J134" s="60">
        <v>5472</v>
      </c>
      <c r="K134" s="122">
        <f t="shared" si="11"/>
        <v>0.72380952380952379</v>
      </c>
      <c r="L134" s="60">
        <v>1</v>
      </c>
      <c r="M134" s="61">
        <f t="shared" si="10"/>
        <v>0.72380952380952379</v>
      </c>
      <c r="N134" s="39"/>
      <c r="O134" s="41"/>
      <c r="P134" s="41"/>
      <c r="Q134" s="60" t="s">
        <v>30</v>
      </c>
      <c r="R134" s="60" t="s">
        <v>30</v>
      </c>
      <c r="S134" s="60" t="s">
        <v>30</v>
      </c>
      <c r="T134" s="60" t="s">
        <v>30</v>
      </c>
      <c r="U134" s="60" t="s">
        <v>30</v>
      </c>
      <c r="V134" s="60" t="s">
        <v>30</v>
      </c>
      <c r="W134" s="62" t="s">
        <v>30</v>
      </c>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row>
    <row r="135" spans="1:55" s="2" customFormat="1" ht="122.25" customHeight="1">
      <c r="A135" s="26" t="s">
        <v>167</v>
      </c>
      <c r="B135" s="38">
        <v>100</v>
      </c>
      <c r="C135" s="38">
        <v>100</v>
      </c>
      <c r="D135" s="38">
        <v>1</v>
      </c>
      <c r="E135" s="38">
        <v>1</v>
      </c>
      <c r="F135" s="58">
        <f t="shared" si="9"/>
        <v>1</v>
      </c>
      <c r="G135" s="39" t="s">
        <v>30</v>
      </c>
      <c r="H135" s="119" t="s">
        <v>168</v>
      </c>
      <c r="I135" s="60">
        <v>100</v>
      </c>
      <c r="J135" s="60">
        <v>100</v>
      </c>
      <c r="K135" s="60">
        <f t="shared" si="11"/>
        <v>1</v>
      </c>
      <c r="L135" s="60">
        <v>1</v>
      </c>
      <c r="M135" s="61">
        <f t="shared" si="10"/>
        <v>1</v>
      </c>
      <c r="N135" s="39"/>
      <c r="O135" s="41"/>
      <c r="P135" s="41"/>
      <c r="Q135" s="60" t="s">
        <v>30</v>
      </c>
      <c r="R135" s="60" t="s">
        <v>30</v>
      </c>
      <c r="S135" s="60" t="s">
        <v>30</v>
      </c>
      <c r="T135" s="60" t="s">
        <v>30</v>
      </c>
      <c r="U135" s="60" t="s">
        <v>30</v>
      </c>
      <c r="V135" s="60" t="s">
        <v>30</v>
      </c>
      <c r="W135" s="62" t="s">
        <v>30</v>
      </c>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row>
    <row r="136" spans="1:55" s="2" customFormat="1" ht="216">
      <c r="A136" s="26"/>
      <c r="B136" s="38"/>
      <c r="C136" s="38"/>
      <c r="D136" s="38"/>
      <c r="E136" s="38"/>
      <c r="F136" s="58"/>
      <c r="G136" s="39"/>
      <c r="H136" s="119" t="s">
        <v>169</v>
      </c>
      <c r="I136" s="60">
        <v>7</v>
      </c>
      <c r="J136" s="60">
        <v>7</v>
      </c>
      <c r="K136" s="60">
        <f t="shared" si="11"/>
        <v>1</v>
      </c>
      <c r="L136" s="60">
        <v>1</v>
      </c>
      <c r="M136" s="61">
        <f t="shared" si="10"/>
        <v>1</v>
      </c>
      <c r="N136" s="39"/>
      <c r="O136" s="41"/>
      <c r="P136" s="41"/>
      <c r="Q136" s="60" t="s">
        <v>30</v>
      </c>
      <c r="R136" s="60" t="s">
        <v>30</v>
      </c>
      <c r="S136" s="60" t="s">
        <v>30</v>
      </c>
      <c r="T136" s="60" t="s">
        <v>30</v>
      </c>
      <c r="U136" s="60" t="s">
        <v>30</v>
      </c>
      <c r="V136" s="60" t="s">
        <v>30</v>
      </c>
      <c r="W136" s="62"/>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row>
    <row r="137" spans="1:55" s="2" customFormat="1" ht="156">
      <c r="A137" s="26"/>
      <c r="B137" s="38"/>
      <c r="C137" s="38"/>
      <c r="D137" s="38"/>
      <c r="E137" s="38"/>
      <c r="F137" s="58"/>
      <c r="G137" s="39"/>
      <c r="H137" s="119" t="s">
        <v>170</v>
      </c>
      <c r="I137" s="60">
        <v>100</v>
      </c>
      <c r="J137" s="60">
        <v>100</v>
      </c>
      <c r="K137" s="60">
        <f t="shared" si="11"/>
        <v>1</v>
      </c>
      <c r="L137" s="60">
        <v>1</v>
      </c>
      <c r="M137" s="61">
        <f t="shared" si="10"/>
        <v>1</v>
      </c>
      <c r="N137" s="39"/>
      <c r="O137" s="41"/>
      <c r="P137" s="41"/>
      <c r="Q137" s="60" t="s">
        <v>30</v>
      </c>
      <c r="R137" s="60" t="s">
        <v>30</v>
      </c>
      <c r="S137" s="60" t="s">
        <v>30</v>
      </c>
      <c r="T137" s="60" t="s">
        <v>30</v>
      </c>
      <c r="U137" s="60" t="s">
        <v>30</v>
      </c>
      <c r="V137" s="60" t="s">
        <v>30</v>
      </c>
      <c r="W137" s="62"/>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row>
    <row r="138" spans="1:55" s="2" customFormat="1" ht="180.75" customHeight="1">
      <c r="A138" s="26"/>
      <c r="B138" s="38"/>
      <c r="C138" s="38"/>
      <c r="D138" s="38"/>
      <c r="E138" s="38"/>
      <c r="F138" s="58"/>
      <c r="G138" s="39"/>
      <c r="H138" s="119" t="s">
        <v>171</v>
      </c>
      <c r="I138" s="60">
        <v>100</v>
      </c>
      <c r="J138" s="60">
        <v>100</v>
      </c>
      <c r="K138" s="60">
        <f t="shared" si="11"/>
        <v>1</v>
      </c>
      <c r="L138" s="60">
        <v>1</v>
      </c>
      <c r="M138" s="61">
        <f t="shared" si="10"/>
        <v>1</v>
      </c>
      <c r="N138" s="39"/>
      <c r="O138" s="41"/>
      <c r="P138" s="41"/>
      <c r="Q138" s="60" t="s">
        <v>30</v>
      </c>
      <c r="R138" s="60" t="s">
        <v>30</v>
      </c>
      <c r="S138" s="60" t="s">
        <v>30</v>
      </c>
      <c r="T138" s="60" t="s">
        <v>30</v>
      </c>
      <c r="U138" s="60" t="s">
        <v>30</v>
      </c>
      <c r="V138" s="60" t="s">
        <v>30</v>
      </c>
      <c r="W138" s="62"/>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row>
    <row r="139" spans="1:55" s="2" customFormat="1" ht="255" customHeight="1">
      <c r="A139" s="26"/>
      <c r="B139" s="38"/>
      <c r="C139" s="38"/>
      <c r="D139" s="38"/>
      <c r="E139" s="38"/>
      <c r="F139" s="58"/>
      <c r="G139" s="39"/>
      <c r="H139" s="119" t="s">
        <v>172</v>
      </c>
      <c r="I139" s="60">
        <v>100</v>
      </c>
      <c r="J139" s="60">
        <v>100</v>
      </c>
      <c r="K139" s="60">
        <f t="shared" si="11"/>
        <v>1</v>
      </c>
      <c r="L139" s="60">
        <v>1</v>
      </c>
      <c r="M139" s="61">
        <f t="shared" si="10"/>
        <v>1</v>
      </c>
      <c r="N139" s="39"/>
      <c r="O139" s="41"/>
      <c r="P139" s="41"/>
      <c r="Q139" s="60" t="s">
        <v>30</v>
      </c>
      <c r="R139" s="60" t="s">
        <v>30</v>
      </c>
      <c r="S139" s="60" t="s">
        <v>30</v>
      </c>
      <c r="T139" s="60" t="s">
        <v>30</v>
      </c>
      <c r="U139" s="60" t="s">
        <v>30</v>
      </c>
      <c r="V139" s="60" t="s">
        <v>30</v>
      </c>
      <c r="W139" s="62"/>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row>
    <row r="140" spans="1:55" s="2" customFormat="1" ht="409.5">
      <c r="A140" s="26"/>
      <c r="B140" s="38"/>
      <c r="C140" s="38"/>
      <c r="D140" s="38"/>
      <c r="E140" s="38"/>
      <c r="F140" s="58"/>
      <c r="G140" s="39"/>
      <c r="H140" s="136" t="s">
        <v>173</v>
      </c>
      <c r="I140" s="60">
        <v>100</v>
      </c>
      <c r="J140" s="60">
        <v>100</v>
      </c>
      <c r="K140" s="60">
        <f t="shared" si="11"/>
        <v>1</v>
      </c>
      <c r="L140" s="60">
        <v>1</v>
      </c>
      <c r="M140" s="61">
        <f t="shared" si="10"/>
        <v>1</v>
      </c>
      <c r="N140" s="39"/>
      <c r="O140" s="41"/>
      <c r="P140" s="41"/>
      <c r="Q140" s="60" t="s">
        <v>30</v>
      </c>
      <c r="R140" s="60" t="s">
        <v>30</v>
      </c>
      <c r="S140" s="60" t="s">
        <v>30</v>
      </c>
      <c r="T140" s="60" t="s">
        <v>30</v>
      </c>
      <c r="U140" s="60" t="s">
        <v>30</v>
      </c>
      <c r="V140" s="60" t="s">
        <v>30</v>
      </c>
      <c r="W140" s="62"/>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row>
    <row r="141" spans="1:55" s="2" customFormat="1" ht="132">
      <c r="A141" s="26"/>
      <c r="B141" s="38"/>
      <c r="C141" s="38"/>
      <c r="D141" s="38"/>
      <c r="E141" s="38"/>
      <c r="F141" s="58"/>
      <c r="G141" s="39"/>
      <c r="H141" s="119" t="s">
        <v>174</v>
      </c>
      <c r="I141" s="60">
        <v>1</v>
      </c>
      <c r="J141" s="60">
        <v>2</v>
      </c>
      <c r="K141" s="60">
        <v>1</v>
      </c>
      <c r="L141" s="60">
        <v>1</v>
      </c>
      <c r="M141" s="61">
        <f t="shared" si="10"/>
        <v>1</v>
      </c>
      <c r="N141" s="39"/>
      <c r="O141" s="41"/>
      <c r="P141" s="41"/>
      <c r="Q141" s="60" t="s">
        <v>30</v>
      </c>
      <c r="R141" s="60" t="s">
        <v>30</v>
      </c>
      <c r="S141" s="60" t="s">
        <v>30</v>
      </c>
      <c r="T141" s="60" t="s">
        <v>30</v>
      </c>
      <c r="U141" s="60" t="s">
        <v>30</v>
      </c>
      <c r="V141" s="60" t="s">
        <v>30</v>
      </c>
      <c r="W141" s="62"/>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row>
    <row r="142" spans="1:55" s="2" customFormat="1" ht="123" customHeight="1">
      <c r="A142" s="26"/>
      <c r="B142" s="38"/>
      <c r="C142" s="38"/>
      <c r="D142" s="38"/>
      <c r="E142" s="38"/>
      <c r="F142" s="58"/>
      <c r="G142" s="39"/>
      <c r="H142" s="119" t="s">
        <v>175</v>
      </c>
      <c r="I142" s="60">
        <v>100</v>
      </c>
      <c r="J142" s="60">
        <v>100</v>
      </c>
      <c r="K142" s="60">
        <f t="shared" ref="K142:K148" si="12">J142/I142</f>
        <v>1</v>
      </c>
      <c r="L142" s="60">
        <v>1</v>
      </c>
      <c r="M142" s="61">
        <f t="shared" si="10"/>
        <v>1</v>
      </c>
      <c r="N142" s="39"/>
      <c r="O142" s="41"/>
      <c r="P142" s="41"/>
      <c r="Q142" s="60" t="s">
        <v>30</v>
      </c>
      <c r="R142" s="60" t="s">
        <v>30</v>
      </c>
      <c r="S142" s="60" t="s">
        <v>30</v>
      </c>
      <c r="T142" s="60" t="s">
        <v>30</v>
      </c>
      <c r="U142" s="60" t="s">
        <v>30</v>
      </c>
      <c r="V142" s="60" t="s">
        <v>30</v>
      </c>
      <c r="W142" s="62"/>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row>
    <row r="143" spans="1:55" s="2" customFormat="1" ht="156">
      <c r="A143" s="26"/>
      <c r="B143" s="38"/>
      <c r="C143" s="38"/>
      <c r="D143" s="38"/>
      <c r="E143" s="38"/>
      <c r="F143" s="58"/>
      <c r="G143" s="39"/>
      <c r="H143" s="119" t="s">
        <v>176</v>
      </c>
      <c r="I143" s="60">
        <v>15</v>
      </c>
      <c r="J143" s="60">
        <v>15</v>
      </c>
      <c r="K143" s="60">
        <f t="shared" si="12"/>
        <v>1</v>
      </c>
      <c r="L143" s="60">
        <v>1</v>
      </c>
      <c r="M143" s="61">
        <f t="shared" si="10"/>
        <v>1</v>
      </c>
      <c r="N143" s="39"/>
      <c r="O143" s="41"/>
      <c r="P143" s="41"/>
      <c r="Q143" s="60" t="s">
        <v>30</v>
      </c>
      <c r="R143" s="60" t="s">
        <v>30</v>
      </c>
      <c r="S143" s="60" t="s">
        <v>30</v>
      </c>
      <c r="T143" s="60" t="s">
        <v>30</v>
      </c>
      <c r="U143" s="60" t="s">
        <v>30</v>
      </c>
      <c r="V143" s="60" t="s">
        <v>30</v>
      </c>
      <c r="W143" s="62"/>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row>
    <row r="144" spans="1:55" s="2" customFormat="1" ht="108">
      <c r="A144" s="26"/>
      <c r="B144" s="38"/>
      <c r="C144" s="38"/>
      <c r="D144" s="38"/>
      <c r="E144" s="38"/>
      <c r="F144" s="58"/>
      <c r="G144" s="39"/>
      <c r="H144" s="119" t="s">
        <v>177</v>
      </c>
      <c r="I144" s="60">
        <v>23</v>
      </c>
      <c r="J144" s="60">
        <v>23</v>
      </c>
      <c r="K144" s="60">
        <f t="shared" si="12"/>
        <v>1</v>
      </c>
      <c r="L144" s="60">
        <v>1</v>
      </c>
      <c r="M144" s="61">
        <f t="shared" si="10"/>
        <v>1</v>
      </c>
      <c r="N144" s="39"/>
      <c r="O144" s="41"/>
      <c r="P144" s="41"/>
      <c r="Q144" s="60" t="s">
        <v>30</v>
      </c>
      <c r="R144" s="60" t="s">
        <v>30</v>
      </c>
      <c r="S144" s="60" t="s">
        <v>30</v>
      </c>
      <c r="T144" s="60" t="s">
        <v>30</v>
      </c>
      <c r="U144" s="60" t="s">
        <v>30</v>
      </c>
      <c r="V144" s="60" t="s">
        <v>30</v>
      </c>
      <c r="W144" s="62"/>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row>
    <row r="145" spans="1:55" s="2" customFormat="1" ht="108">
      <c r="A145" s="26"/>
      <c r="B145" s="38"/>
      <c r="C145" s="38"/>
      <c r="D145" s="38"/>
      <c r="E145" s="38"/>
      <c r="F145" s="58"/>
      <c r="G145" s="39"/>
      <c r="H145" s="119" t="s">
        <v>178</v>
      </c>
      <c r="I145" s="60">
        <v>41</v>
      </c>
      <c r="J145" s="60">
        <v>40</v>
      </c>
      <c r="K145" s="122">
        <f t="shared" si="12"/>
        <v>0.97560975609756095</v>
      </c>
      <c r="L145" s="60">
        <v>1</v>
      </c>
      <c r="M145" s="61">
        <f t="shared" si="10"/>
        <v>0.97560975609756095</v>
      </c>
      <c r="N145" s="39"/>
      <c r="O145" s="41"/>
      <c r="P145" s="41"/>
      <c r="Q145" s="60" t="s">
        <v>30</v>
      </c>
      <c r="R145" s="60" t="s">
        <v>30</v>
      </c>
      <c r="S145" s="60" t="s">
        <v>30</v>
      </c>
      <c r="T145" s="60" t="s">
        <v>30</v>
      </c>
      <c r="U145" s="60" t="s">
        <v>30</v>
      </c>
      <c r="V145" s="60" t="s">
        <v>30</v>
      </c>
      <c r="W145" s="62"/>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row>
    <row r="146" spans="1:55" s="2" customFormat="1" ht="120">
      <c r="A146" s="26"/>
      <c r="B146" s="38"/>
      <c r="C146" s="38"/>
      <c r="D146" s="38"/>
      <c r="E146" s="38"/>
      <c r="F146" s="58"/>
      <c r="G146" s="39"/>
      <c r="H146" s="119" t="s">
        <v>179</v>
      </c>
      <c r="I146" s="60">
        <v>13849</v>
      </c>
      <c r="J146" s="60">
        <v>13849</v>
      </c>
      <c r="K146" s="60">
        <f t="shared" si="12"/>
        <v>1</v>
      </c>
      <c r="L146" s="60">
        <v>1</v>
      </c>
      <c r="M146" s="61">
        <f t="shared" si="10"/>
        <v>1</v>
      </c>
      <c r="N146" s="39"/>
      <c r="O146" s="41"/>
      <c r="P146" s="41"/>
      <c r="Q146" s="60" t="s">
        <v>30</v>
      </c>
      <c r="R146" s="60" t="s">
        <v>30</v>
      </c>
      <c r="S146" s="60" t="s">
        <v>30</v>
      </c>
      <c r="T146" s="60" t="s">
        <v>30</v>
      </c>
      <c r="U146" s="60" t="s">
        <v>30</v>
      </c>
      <c r="V146" s="60" t="s">
        <v>30</v>
      </c>
      <c r="W146" s="62"/>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row>
    <row r="147" spans="1:55" s="2" customFormat="1" ht="122.25" customHeight="1">
      <c r="A147" s="26"/>
      <c r="B147" s="38"/>
      <c r="C147" s="38"/>
      <c r="D147" s="38"/>
      <c r="E147" s="38"/>
      <c r="F147" s="58"/>
      <c r="G147" s="39"/>
      <c r="H147" s="119" t="s">
        <v>180</v>
      </c>
      <c r="I147" s="60">
        <v>96327</v>
      </c>
      <c r="J147" s="60">
        <v>96327</v>
      </c>
      <c r="K147" s="60">
        <f t="shared" si="12"/>
        <v>1</v>
      </c>
      <c r="L147" s="60">
        <v>1</v>
      </c>
      <c r="M147" s="61">
        <f t="shared" si="10"/>
        <v>1</v>
      </c>
      <c r="N147" s="39"/>
      <c r="O147" s="41"/>
      <c r="P147" s="41"/>
      <c r="Q147" s="60" t="s">
        <v>30</v>
      </c>
      <c r="R147" s="60" t="s">
        <v>30</v>
      </c>
      <c r="S147" s="60" t="s">
        <v>30</v>
      </c>
      <c r="T147" s="60" t="s">
        <v>30</v>
      </c>
      <c r="U147" s="60" t="s">
        <v>30</v>
      </c>
      <c r="V147" s="60" t="s">
        <v>30</v>
      </c>
      <c r="W147" s="62"/>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row>
    <row r="148" spans="1:55" s="2" customFormat="1" ht="121.5" customHeight="1">
      <c r="A148" s="26"/>
      <c r="B148" s="38"/>
      <c r="C148" s="38"/>
      <c r="D148" s="38"/>
      <c r="E148" s="38"/>
      <c r="F148" s="58"/>
      <c r="G148" s="39"/>
      <c r="H148" s="119" t="s">
        <v>181</v>
      </c>
      <c r="I148" s="60">
        <v>917</v>
      </c>
      <c r="J148" s="60">
        <v>917</v>
      </c>
      <c r="K148" s="60">
        <f t="shared" si="12"/>
        <v>1</v>
      </c>
      <c r="L148" s="60">
        <v>1</v>
      </c>
      <c r="M148" s="61">
        <f t="shared" si="10"/>
        <v>1</v>
      </c>
      <c r="N148" s="39"/>
      <c r="O148" s="41"/>
      <c r="P148" s="41"/>
      <c r="Q148" s="60" t="s">
        <v>30</v>
      </c>
      <c r="R148" s="60" t="s">
        <v>30</v>
      </c>
      <c r="S148" s="60" t="s">
        <v>30</v>
      </c>
      <c r="T148" s="60" t="s">
        <v>30</v>
      </c>
      <c r="U148" s="60" t="s">
        <v>30</v>
      </c>
      <c r="V148" s="60" t="s">
        <v>30</v>
      </c>
      <c r="W148" s="62"/>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row>
    <row r="149" spans="1:55" s="81" customFormat="1" ht="36">
      <c r="A149" s="107" t="s">
        <v>152</v>
      </c>
      <c r="B149" s="126"/>
      <c r="C149" s="126"/>
      <c r="D149" s="126"/>
      <c r="E149" s="126"/>
      <c r="F149" s="126"/>
      <c r="G149" s="108">
        <f>(F129+F130+F131+F132+F133+F134+F135)/7</f>
        <v>0.91755593803786584</v>
      </c>
      <c r="H149" s="126"/>
      <c r="I149" s="126"/>
      <c r="J149" s="126"/>
      <c r="K149" s="126"/>
      <c r="L149" s="126"/>
      <c r="M149" s="127"/>
      <c r="N149" s="94">
        <f>(M129+M130+M131+M132+M133+M134+M135+M136+M137+M138+M139+M140+M141+M142+M143+M144+M145+M146+M147+M148)/20</f>
        <v>0.98497096399535433</v>
      </c>
      <c r="O149" s="95">
        <f>0.5*G149+0.5*N149</f>
        <v>0.95126345101661003</v>
      </c>
      <c r="P149" s="96"/>
      <c r="Q149" s="126"/>
      <c r="R149" s="126"/>
      <c r="S149" s="126"/>
      <c r="T149" s="126"/>
      <c r="U149" s="126"/>
      <c r="V149" s="130"/>
      <c r="W149" s="13"/>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row>
    <row r="150" spans="1:55" s="81" customFormat="1" ht="48">
      <c r="A150" s="74" t="s">
        <v>182</v>
      </c>
      <c r="B150" s="131"/>
      <c r="C150" s="131"/>
      <c r="D150" s="131"/>
      <c r="E150" s="131"/>
      <c r="F150" s="131"/>
      <c r="G150" s="108"/>
      <c r="H150" s="131"/>
      <c r="I150" s="131"/>
      <c r="J150" s="131"/>
      <c r="K150" s="131"/>
      <c r="L150" s="131"/>
      <c r="M150" s="132"/>
      <c r="N150" s="7"/>
      <c r="O150" s="95"/>
      <c r="P150" s="95"/>
      <c r="Q150" s="133">
        <v>0.99739999999999995</v>
      </c>
      <c r="R150" s="133">
        <v>0.99050000000000005</v>
      </c>
      <c r="S150" s="133"/>
      <c r="T150" s="133"/>
      <c r="U150" s="133"/>
      <c r="V150" s="56">
        <f>(Q150+R150)/2</f>
        <v>0.99395</v>
      </c>
      <c r="W150" s="79">
        <f>0.8*O149+0.2*V150</f>
        <v>0.95980076081328813</v>
      </c>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row>
    <row r="151" spans="1:55" s="117" customFormat="1" ht="17.25" customHeight="1">
      <c r="A151" s="166" t="s">
        <v>183</v>
      </c>
      <c r="B151" s="166"/>
      <c r="C151" s="166"/>
      <c r="D151" s="166"/>
      <c r="E151" s="166"/>
      <c r="F151" s="166"/>
      <c r="G151" s="166"/>
      <c r="H151" s="166"/>
      <c r="I151" s="166"/>
      <c r="J151" s="166"/>
      <c r="K151" s="166"/>
      <c r="L151" s="166"/>
      <c r="M151" s="166"/>
      <c r="N151" s="166"/>
      <c r="O151" s="166"/>
      <c r="P151" s="166"/>
      <c r="Q151" s="166"/>
      <c r="R151" s="166"/>
      <c r="S151" s="166"/>
      <c r="T151" s="166"/>
      <c r="U151" s="166"/>
      <c r="V151" s="166"/>
      <c r="W151" s="166"/>
      <c r="X151" s="116"/>
      <c r="Y151" s="116"/>
      <c r="Z151" s="116"/>
      <c r="AA151" s="116"/>
      <c r="AB151" s="116"/>
      <c r="AC151" s="116"/>
      <c r="AD151" s="116"/>
      <c r="AE151" s="116"/>
      <c r="AF151" s="116"/>
      <c r="AG151" s="116"/>
      <c r="AH151" s="116"/>
      <c r="AI151" s="116"/>
      <c r="AJ151" s="116"/>
      <c r="AK151" s="116"/>
      <c r="AL151" s="116"/>
      <c r="AM151" s="116"/>
      <c r="AN151" s="116"/>
      <c r="AO151" s="116"/>
      <c r="AP151" s="116"/>
      <c r="AQ151" s="116"/>
      <c r="AR151" s="116"/>
      <c r="AS151" s="116"/>
      <c r="AT151" s="116"/>
      <c r="AU151" s="116"/>
      <c r="AV151" s="116"/>
      <c r="AW151" s="116"/>
      <c r="AX151" s="116"/>
      <c r="AY151" s="116"/>
      <c r="AZ151" s="116"/>
      <c r="BA151" s="116"/>
      <c r="BB151" s="116"/>
      <c r="BC151" s="116"/>
    </row>
    <row r="152" spans="1:55" s="2" customFormat="1" ht="103.5" customHeight="1">
      <c r="A152" s="16" t="s">
        <v>184</v>
      </c>
      <c r="B152" s="38">
        <v>100</v>
      </c>
      <c r="C152" s="38">
        <v>100</v>
      </c>
      <c r="D152" s="118">
        <f>C152/B152</f>
        <v>1</v>
      </c>
      <c r="E152" s="38">
        <v>1</v>
      </c>
      <c r="F152" s="58">
        <f>E152*D152</f>
        <v>1</v>
      </c>
      <c r="G152" s="39" t="s">
        <v>30</v>
      </c>
      <c r="H152" s="119" t="s">
        <v>185</v>
      </c>
      <c r="I152" s="60">
        <v>100</v>
      </c>
      <c r="J152" s="60">
        <v>100</v>
      </c>
      <c r="K152" s="60">
        <f>J152/I152</f>
        <v>1</v>
      </c>
      <c r="L152" s="60">
        <v>1</v>
      </c>
      <c r="M152" s="61">
        <f>L152*K152</f>
        <v>1</v>
      </c>
      <c r="N152" s="39"/>
      <c r="O152" s="41"/>
      <c r="P152" s="41"/>
      <c r="Q152" s="60" t="s">
        <v>30</v>
      </c>
      <c r="R152" s="60" t="s">
        <v>30</v>
      </c>
      <c r="S152" s="60" t="s">
        <v>30</v>
      </c>
      <c r="T152" s="60" t="s">
        <v>30</v>
      </c>
      <c r="U152" s="60" t="s">
        <v>30</v>
      </c>
      <c r="V152" s="60" t="s">
        <v>30</v>
      </c>
      <c r="W152" s="62" t="s">
        <v>30</v>
      </c>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row>
    <row r="153" spans="1:55" s="2" customFormat="1" ht="99" customHeight="1">
      <c r="A153" s="16"/>
      <c r="B153" s="38"/>
      <c r="C153" s="38"/>
      <c r="D153" s="38"/>
      <c r="E153" s="38"/>
      <c r="F153" s="58"/>
      <c r="G153" s="39" t="s">
        <v>30</v>
      </c>
      <c r="H153" s="119" t="s">
        <v>186</v>
      </c>
      <c r="I153" s="60">
        <v>41</v>
      </c>
      <c r="J153" s="60">
        <v>78</v>
      </c>
      <c r="K153" s="60">
        <v>1</v>
      </c>
      <c r="L153" s="60">
        <v>1</v>
      </c>
      <c r="M153" s="61">
        <f>K153</f>
        <v>1</v>
      </c>
      <c r="N153" s="39"/>
      <c r="O153" s="41"/>
      <c r="P153" s="41"/>
      <c r="Q153" s="60" t="s">
        <v>30</v>
      </c>
      <c r="R153" s="60" t="s">
        <v>30</v>
      </c>
      <c r="S153" s="60" t="s">
        <v>30</v>
      </c>
      <c r="T153" s="60" t="s">
        <v>30</v>
      </c>
      <c r="U153" s="60" t="s">
        <v>30</v>
      </c>
      <c r="V153" s="60" t="s">
        <v>30</v>
      </c>
      <c r="W153" s="62" t="s">
        <v>30</v>
      </c>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row>
    <row r="154" spans="1:55" s="81" customFormat="1" ht="36">
      <c r="A154" s="107" t="s">
        <v>152</v>
      </c>
      <c r="B154" s="126"/>
      <c r="C154" s="126"/>
      <c r="D154" s="126"/>
      <c r="E154" s="126"/>
      <c r="F154" s="126"/>
      <c r="G154" s="108">
        <f>F152/1</f>
        <v>1</v>
      </c>
      <c r="H154" s="126"/>
      <c r="I154" s="126"/>
      <c r="J154" s="126"/>
      <c r="K154" s="126"/>
      <c r="L154" s="126"/>
      <c r="M154" s="127"/>
      <c r="N154" s="94">
        <f>0.7*M152+0.3*M153</f>
        <v>1</v>
      </c>
      <c r="O154" s="95">
        <f>0.5*G154+0.5*N154</f>
        <v>1</v>
      </c>
      <c r="P154" s="96"/>
      <c r="Q154" s="126"/>
      <c r="R154" s="126"/>
      <c r="S154" s="126"/>
      <c r="T154" s="126"/>
      <c r="U154" s="126"/>
      <c r="V154" s="130"/>
      <c r="W154" s="13"/>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row>
    <row r="155" spans="1:55" s="81" customFormat="1" ht="48">
      <c r="A155" s="74" t="s">
        <v>187</v>
      </c>
      <c r="B155" s="131"/>
      <c r="C155" s="131"/>
      <c r="D155" s="131"/>
      <c r="E155" s="131"/>
      <c r="F155" s="131"/>
      <c r="G155" s="108"/>
      <c r="H155" s="131"/>
      <c r="I155" s="131"/>
      <c r="J155" s="131"/>
      <c r="K155" s="131"/>
      <c r="L155" s="131"/>
      <c r="M155" s="132"/>
      <c r="N155" s="7"/>
      <c r="O155" s="95"/>
      <c r="P155" s="95"/>
      <c r="Q155" s="133">
        <v>0.98160000000000003</v>
      </c>
      <c r="R155" s="133"/>
      <c r="S155" s="133"/>
      <c r="T155" s="133"/>
      <c r="U155" s="133"/>
      <c r="V155" s="56">
        <f>Q155</f>
        <v>0.98160000000000003</v>
      </c>
      <c r="W155" s="79">
        <f>0.8*O154+0.2*V155</f>
        <v>0.99632000000000009</v>
      </c>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row>
    <row r="156" spans="1:55" s="117" customFormat="1" ht="17.25" customHeight="1">
      <c r="A156" s="166" t="s">
        <v>188</v>
      </c>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16"/>
      <c r="Y156" s="116"/>
      <c r="Z156" s="116"/>
      <c r="AA156" s="116"/>
      <c r="AB156" s="116"/>
      <c r="AC156" s="116"/>
      <c r="AD156" s="116"/>
      <c r="AE156" s="116"/>
      <c r="AF156" s="116"/>
      <c r="AG156" s="116"/>
      <c r="AH156" s="116"/>
      <c r="AI156" s="116"/>
      <c r="AJ156" s="116"/>
      <c r="AK156" s="116"/>
      <c r="AL156" s="116"/>
      <c r="AM156" s="116"/>
      <c r="AN156" s="116"/>
      <c r="AO156" s="116"/>
      <c r="AP156" s="116"/>
      <c r="AQ156" s="116"/>
      <c r="AR156" s="116"/>
      <c r="AS156" s="116"/>
      <c r="AT156" s="116"/>
      <c r="AU156" s="116"/>
      <c r="AV156" s="116"/>
      <c r="AW156" s="116"/>
      <c r="AX156" s="116"/>
      <c r="AY156" s="116"/>
      <c r="AZ156" s="116"/>
      <c r="BA156" s="116"/>
      <c r="BB156" s="116"/>
      <c r="BC156" s="116"/>
    </row>
    <row r="157" spans="1:55" s="2" customFormat="1" ht="107.25" customHeight="1">
      <c r="A157" s="16" t="s">
        <v>189</v>
      </c>
      <c r="B157" s="38">
        <v>30</v>
      </c>
      <c r="C157" s="38">
        <v>275</v>
      </c>
      <c r="D157" s="118">
        <v>1</v>
      </c>
      <c r="E157" s="38">
        <v>1</v>
      </c>
      <c r="F157" s="58">
        <f>E157*D157</f>
        <v>1</v>
      </c>
      <c r="G157" s="39" t="s">
        <v>30</v>
      </c>
      <c r="H157" s="119" t="s">
        <v>190</v>
      </c>
      <c r="I157" s="60">
        <v>275</v>
      </c>
      <c r="J157" s="60">
        <v>275</v>
      </c>
      <c r="K157" s="60">
        <v>1</v>
      </c>
      <c r="L157" s="60">
        <v>1</v>
      </c>
      <c r="M157" s="61">
        <f>L157*K157</f>
        <v>1</v>
      </c>
      <c r="N157" s="39"/>
      <c r="O157" s="41"/>
      <c r="P157" s="41"/>
      <c r="Q157" s="60" t="s">
        <v>30</v>
      </c>
      <c r="R157" s="60" t="s">
        <v>30</v>
      </c>
      <c r="S157" s="60" t="s">
        <v>30</v>
      </c>
      <c r="T157" s="60" t="s">
        <v>30</v>
      </c>
      <c r="U157" s="60" t="s">
        <v>30</v>
      </c>
      <c r="V157" s="60" t="s">
        <v>30</v>
      </c>
      <c r="W157" s="62" t="s">
        <v>30</v>
      </c>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row>
    <row r="158" spans="1:55" s="2" customFormat="1" ht="150" customHeight="1">
      <c r="A158" s="26" t="s">
        <v>191</v>
      </c>
      <c r="B158" s="38">
        <v>175</v>
      </c>
      <c r="C158" s="38">
        <v>199</v>
      </c>
      <c r="D158" s="118">
        <v>1</v>
      </c>
      <c r="E158" s="38">
        <v>1</v>
      </c>
      <c r="F158" s="58">
        <f>E158*D158</f>
        <v>1</v>
      </c>
      <c r="G158" s="39" t="s">
        <v>30</v>
      </c>
      <c r="H158" s="119" t="s">
        <v>192</v>
      </c>
      <c r="I158" s="60">
        <v>1400</v>
      </c>
      <c r="J158" s="60">
        <v>1662</v>
      </c>
      <c r="K158" s="60">
        <v>1</v>
      </c>
      <c r="L158" s="60">
        <v>1</v>
      </c>
      <c r="M158" s="61">
        <f>L158*K158</f>
        <v>1</v>
      </c>
      <c r="N158" s="39"/>
      <c r="O158" s="41"/>
      <c r="P158" s="41"/>
      <c r="Q158" s="60" t="s">
        <v>30</v>
      </c>
      <c r="R158" s="60" t="s">
        <v>30</v>
      </c>
      <c r="S158" s="60" t="s">
        <v>30</v>
      </c>
      <c r="T158" s="60" t="s">
        <v>30</v>
      </c>
      <c r="U158" s="60" t="s">
        <v>30</v>
      </c>
      <c r="V158" s="60" t="s">
        <v>30</v>
      </c>
      <c r="W158" s="62" t="s">
        <v>30</v>
      </c>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row>
    <row r="159" spans="1:55" s="2" customFormat="1" ht="172.5" customHeight="1">
      <c r="A159" s="16" t="s">
        <v>193</v>
      </c>
      <c r="B159" s="38">
        <v>70</v>
      </c>
      <c r="C159" s="38">
        <v>121</v>
      </c>
      <c r="D159" s="38">
        <v>1</v>
      </c>
      <c r="E159" s="38">
        <v>1</v>
      </c>
      <c r="F159" s="58">
        <f>E159*D159</f>
        <v>1</v>
      </c>
      <c r="G159" s="39" t="s">
        <v>30</v>
      </c>
      <c r="H159" s="119" t="s">
        <v>194</v>
      </c>
      <c r="I159" s="60">
        <v>40</v>
      </c>
      <c r="J159" s="60">
        <v>316</v>
      </c>
      <c r="K159" s="60">
        <v>1</v>
      </c>
      <c r="L159" s="60">
        <v>1</v>
      </c>
      <c r="M159" s="61">
        <f>K159</f>
        <v>1</v>
      </c>
      <c r="N159" s="39"/>
      <c r="O159" s="41"/>
      <c r="P159" s="41"/>
      <c r="Q159" s="60" t="s">
        <v>30</v>
      </c>
      <c r="R159" s="60" t="s">
        <v>30</v>
      </c>
      <c r="S159" s="60" t="s">
        <v>30</v>
      </c>
      <c r="T159" s="60" t="s">
        <v>30</v>
      </c>
      <c r="U159" s="60" t="s">
        <v>30</v>
      </c>
      <c r="V159" s="60" t="s">
        <v>30</v>
      </c>
      <c r="W159" s="62" t="s">
        <v>30</v>
      </c>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row>
    <row r="160" spans="1:55" s="2" customFormat="1" ht="72">
      <c r="A160" s="16"/>
      <c r="B160" s="38"/>
      <c r="C160" s="38"/>
      <c r="D160" s="38"/>
      <c r="E160" s="38"/>
      <c r="F160" s="58"/>
      <c r="G160" s="39"/>
      <c r="H160" s="119" t="s">
        <v>195</v>
      </c>
      <c r="I160" s="60">
        <v>600</v>
      </c>
      <c r="J160" s="60">
        <v>600</v>
      </c>
      <c r="K160" s="60">
        <f>J160/I160</f>
        <v>1</v>
      </c>
      <c r="L160" s="60">
        <v>1</v>
      </c>
      <c r="M160" s="61">
        <f>K160</f>
        <v>1</v>
      </c>
      <c r="N160" s="39"/>
      <c r="O160" s="41"/>
      <c r="P160" s="41"/>
      <c r="Q160" s="60" t="s">
        <v>30</v>
      </c>
      <c r="R160" s="60" t="s">
        <v>30</v>
      </c>
      <c r="S160" s="60" t="s">
        <v>30</v>
      </c>
      <c r="T160" s="60" t="s">
        <v>30</v>
      </c>
      <c r="U160" s="60" t="s">
        <v>30</v>
      </c>
      <c r="V160" s="60" t="s">
        <v>30</v>
      </c>
      <c r="W160" s="62" t="s">
        <v>30</v>
      </c>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row>
    <row r="161" spans="1:55" s="2" customFormat="1" ht="84">
      <c r="A161" s="16"/>
      <c r="B161" s="38"/>
      <c r="C161" s="38"/>
      <c r="D161" s="38"/>
      <c r="E161" s="38"/>
      <c r="F161" s="58"/>
      <c r="G161" s="39"/>
      <c r="H161" s="119" t="s">
        <v>196</v>
      </c>
      <c r="I161" s="60">
        <v>1</v>
      </c>
      <c r="J161" s="60">
        <v>1</v>
      </c>
      <c r="K161" s="60">
        <f>J161/I161</f>
        <v>1</v>
      </c>
      <c r="L161" s="60">
        <v>1</v>
      </c>
      <c r="M161" s="61">
        <f>K161</f>
        <v>1</v>
      </c>
      <c r="N161" s="39"/>
      <c r="O161" s="41"/>
      <c r="P161" s="41"/>
      <c r="Q161" s="60" t="s">
        <v>30</v>
      </c>
      <c r="R161" s="60" t="s">
        <v>30</v>
      </c>
      <c r="S161" s="60" t="s">
        <v>30</v>
      </c>
      <c r="T161" s="60" t="s">
        <v>30</v>
      </c>
      <c r="U161" s="60" t="s">
        <v>30</v>
      </c>
      <c r="V161" s="60" t="s">
        <v>30</v>
      </c>
      <c r="W161" s="62" t="s">
        <v>30</v>
      </c>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row>
    <row r="162" spans="1:55" s="2" customFormat="1" ht="96">
      <c r="A162" s="16"/>
      <c r="B162" s="38"/>
      <c r="C162" s="38"/>
      <c r="D162" s="38"/>
      <c r="E162" s="38"/>
      <c r="F162" s="58"/>
      <c r="G162" s="39"/>
      <c r="H162" s="119" t="s">
        <v>197</v>
      </c>
      <c r="I162" s="60">
        <v>160</v>
      </c>
      <c r="J162" s="60">
        <v>231</v>
      </c>
      <c r="K162" s="60">
        <v>1</v>
      </c>
      <c r="L162" s="60">
        <v>1</v>
      </c>
      <c r="M162" s="61">
        <f>K162</f>
        <v>1</v>
      </c>
      <c r="N162" s="39"/>
      <c r="O162" s="41"/>
      <c r="P162" s="41"/>
      <c r="Q162" s="60" t="s">
        <v>30</v>
      </c>
      <c r="R162" s="60" t="s">
        <v>30</v>
      </c>
      <c r="S162" s="60" t="s">
        <v>30</v>
      </c>
      <c r="T162" s="60" t="s">
        <v>30</v>
      </c>
      <c r="U162" s="60" t="s">
        <v>30</v>
      </c>
      <c r="V162" s="60" t="s">
        <v>30</v>
      </c>
      <c r="W162" s="62" t="s">
        <v>30</v>
      </c>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row>
    <row r="163" spans="1:55" s="2" customFormat="1" ht="96">
      <c r="A163" s="16"/>
      <c r="B163" s="38"/>
      <c r="C163" s="38"/>
      <c r="D163" s="38"/>
      <c r="E163" s="38"/>
      <c r="F163" s="58"/>
      <c r="G163" s="39"/>
      <c r="H163" s="119" t="s">
        <v>198</v>
      </c>
      <c r="I163" s="60">
        <v>132</v>
      </c>
      <c r="J163" s="60">
        <v>121</v>
      </c>
      <c r="K163" s="122">
        <f>J163/I163</f>
        <v>0.91666666666666663</v>
      </c>
      <c r="L163" s="60">
        <v>1</v>
      </c>
      <c r="M163" s="61">
        <f>K163</f>
        <v>0.91666666666666663</v>
      </c>
      <c r="N163" s="39"/>
      <c r="O163" s="41"/>
      <c r="P163" s="41"/>
      <c r="Q163" s="60" t="s">
        <v>30</v>
      </c>
      <c r="R163" s="60" t="s">
        <v>30</v>
      </c>
      <c r="S163" s="60" t="s">
        <v>30</v>
      </c>
      <c r="T163" s="60" t="s">
        <v>30</v>
      </c>
      <c r="U163" s="60" t="s">
        <v>30</v>
      </c>
      <c r="V163" s="60" t="s">
        <v>30</v>
      </c>
      <c r="W163" s="62" t="s">
        <v>30</v>
      </c>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row>
    <row r="164" spans="1:55" s="81" customFormat="1" ht="36">
      <c r="A164" s="107" t="s">
        <v>152</v>
      </c>
      <c r="B164" s="126"/>
      <c r="C164" s="126"/>
      <c r="D164" s="126"/>
      <c r="E164" s="126"/>
      <c r="F164" s="126"/>
      <c r="G164" s="108">
        <f>(F157+F158+F159)/3</f>
        <v>1</v>
      </c>
      <c r="H164" s="126"/>
      <c r="I164" s="126"/>
      <c r="J164" s="126"/>
      <c r="K164" s="126"/>
      <c r="L164" s="126"/>
      <c r="M164" s="127"/>
      <c r="N164" s="128">
        <f>(M157+M159+M159+M160+M161+M162+M163)/7</f>
        <v>0.98809523809523814</v>
      </c>
      <c r="O164" s="95">
        <f>0.5*G164+0.5*N164</f>
        <v>0.99404761904761907</v>
      </c>
      <c r="P164" s="96"/>
      <c r="Q164" s="126"/>
      <c r="R164" s="126"/>
      <c r="S164" s="126"/>
      <c r="T164" s="126"/>
      <c r="U164" s="126"/>
      <c r="V164" s="130"/>
      <c r="W164" s="13"/>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row>
    <row r="165" spans="1:55" s="81" customFormat="1" ht="48">
      <c r="A165" s="74" t="s">
        <v>199</v>
      </c>
      <c r="B165" s="131"/>
      <c r="C165" s="131"/>
      <c r="D165" s="131"/>
      <c r="E165" s="131"/>
      <c r="F165" s="131"/>
      <c r="G165" s="108"/>
      <c r="H165" s="131"/>
      <c r="I165" s="131"/>
      <c r="J165" s="131"/>
      <c r="K165" s="131"/>
      <c r="L165" s="131"/>
      <c r="M165" s="132"/>
      <c r="N165" s="7"/>
      <c r="O165" s="95"/>
      <c r="P165" s="95"/>
      <c r="Q165" s="133">
        <v>0.91149999999999998</v>
      </c>
      <c r="R165" s="133"/>
      <c r="S165" s="133"/>
      <c r="T165" s="133"/>
      <c r="U165" s="133"/>
      <c r="V165" s="56">
        <f>Q165</f>
        <v>0.91149999999999998</v>
      </c>
      <c r="W165" s="79">
        <f>0.8*O164+0.2*V165</f>
        <v>0.97753809523809532</v>
      </c>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row>
    <row r="166" spans="1:55" s="117" customFormat="1" ht="17.25" customHeight="1">
      <c r="A166" s="166" t="s">
        <v>200</v>
      </c>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16"/>
      <c r="Y166" s="116"/>
      <c r="Z166" s="116"/>
      <c r="AA166" s="116"/>
      <c r="AB166" s="116"/>
      <c r="AC166" s="116"/>
      <c r="AD166" s="116"/>
      <c r="AE166" s="116"/>
      <c r="AF166" s="116"/>
      <c r="AG166" s="116"/>
      <c r="AH166" s="116"/>
      <c r="AI166" s="116"/>
      <c r="AJ166" s="116"/>
      <c r="AK166" s="116"/>
      <c r="AL166" s="116"/>
      <c r="AM166" s="116"/>
      <c r="AN166" s="116"/>
      <c r="AO166" s="116"/>
      <c r="AP166" s="116"/>
      <c r="AQ166" s="116"/>
      <c r="AR166" s="116"/>
      <c r="AS166" s="116"/>
      <c r="AT166" s="116"/>
      <c r="AU166" s="116"/>
      <c r="AV166" s="116"/>
      <c r="AW166" s="116"/>
      <c r="AX166" s="116"/>
      <c r="AY166" s="116"/>
      <c r="AZ166" s="116"/>
      <c r="BA166" s="116"/>
      <c r="BB166" s="116"/>
      <c r="BC166" s="116"/>
    </row>
    <row r="167" spans="1:55" s="2" customFormat="1" ht="111" customHeight="1">
      <c r="A167" s="16" t="s">
        <v>201</v>
      </c>
      <c r="B167" s="38">
        <v>100</v>
      </c>
      <c r="C167" s="38">
        <v>100</v>
      </c>
      <c r="D167" s="118">
        <f>C167/B167</f>
        <v>1</v>
      </c>
      <c r="E167" s="38">
        <v>1</v>
      </c>
      <c r="F167" s="58">
        <f>E167*D167</f>
        <v>1</v>
      </c>
      <c r="G167" s="39" t="s">
        <v>30</v>
      </c>
      <c r="H167" s="119" t="s">
        <v>202</v>
      </c>
      <c r="I167" s="60">
        <v>3</v>
      </c>
      <c r="J167" s="60">
        <v>3</v>
      </c>
      <c r="K167" s="60">
        <f>J167/I167</f>
        <v>1</v>
      </c>
      <c r="L167" s="60">
        <v>1</v>
      </c>
      <c r="M167" s="61">
        <f>L167*K167</f>
        <v>1</v>
      </c>
      <c r="N167" s="39"/>
      <c r="O167" s="41"/>
      <c r="P167" s="41"/>
      <c r="Q167" s="60" t="s">
        <v>30</v>
      </c>
      <c r="R167" s="60" t="s">
        <v>30</v>
      </c>
      <c r="S167" s="60" t="s">
        <v>30</v>
      </c>
      <c r="T167" s="60" t="s">
        <v>30</v>
      </c>
      <c r="U167" s="60" t="s">
        <v>30</v>
      </c>
      <c r="V167" s="60" t="s">
        <v>30</v>
      </c>
      <c r="W167" s="62" t="s">
        <v>30</v>
      </c>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row>
    <row r="168" spans="1:55" s="2" customFormat="1" ht="207.75" customHeight="1">
      <c r="A168" s="16" t="s">
        <v>203</v>
      </c>
      <c r="B168" s="38">
        <v>10</v>
      </c>
      <c r="C168" s="38">
        <v>10</v>
      </c>
      <c r="D168" s="118">
        <v>1</v>
      </c>
      <c r="E168" s="38">
        <v>1</v>
      </c>
      <c r="F168" s="58">
        <f>E168*D168</f>
        <v>1</v>
      </c>
      <c r="G168" s="39" t="s">
        <v>30</v>
      </c>
      <c r="H168" s="119" t="s">
        <v>204</v>
      </c>
      <c r="I168" s="60">
        <v>40</v>
      </c>
      <c r="J168" s="60">
        <v>40</v>
      </c>
      <c r="K168" s="60">
        <f>J168/I168</f>
        <v>1</v>
      </c>
      <c r="L168" s="60">
        <v>1</v>
      </c>
      <c r="M168" s="61">
        <f>L168*K168</f>
        <v>1</v>
      </c>
      <c r="N168" s="39"/>
      <c r="O168" s="41"/>
      <c r="P168" s="41"/>
      <c r="Q168" s="60" t="s">
        <v>30</v>
      </c>
      <c r="R168" s="60" t="s">
        <v>30</v>
      </c>
      <c r="S168" s="60" t="s">
        <v>30</v>
      </c>
      <c r="T168" s="60" t="s">
        <v>30</v>
      </c>
      <c r="U168" s="60" t="s">
        <v>30</v>
      </c>
      <c r="V168" s="60" t="s">
        <v>30</v>
      </c>
      <c r="W168" s="62" t="s">
        <v>30</v>
      </c>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row>
    <row r="169" spans="1:55" s="2" customFormat="1" ht="117.75" customHeight="1">
      <c r="A169" s="16" t="s">
        <v>205</v>
      </c>
      <c r="B169" s="38">
        <v>110</v>
      </c>
      <c r="C169" s="38">
        <v>132</v>
      </c>
      <c r="D169" s="38">
        <v>1</v>
      </c>
      <c r="E169" s="38">
        <v>1</v>
      </c>
      <c r="F169" s="58">
        <f>E169*D169</f>
        <v>1</v>
      </c>
      <c r="G169" s="39" t="s">
        <v>30</v>
      </c>
      <c r="H169" s="119" t="s">
        <v>206</v>
      </c>
      <c r="I169" s="60">
        <v>2</v>
      </c>
      <c r="J169" s="41">
        <v>4</v>
      </c>
      <c r="K169" s="60">
        <v>1</v>
      </c>
      <c r="L169" s="60">
        <v>1</v>
      </c>
      <c r="M169" s="61">
        <f>K169</f>
        <v>1</v>
      </c>
      <c r="N169" s="39"/>
      <c r="O169" s="41"/>
      <c r="P169" s="41"/>
      <c r="Q169" s="60" t="s">
        <v>30</v>
      </c>
      <c r="R169" s="60" t="s">
        <v>30</v>
      </c>
      <c r="S169" s="60" t="s">
        <v>30</v>
      </c>
      <c r="T169" s="60" t="s">
        <v>30</v>
      </c>
      <c r="U169" s="60" t="s">
        <v>30</v>
      </c>
      <c r="V169" s="60" t="s">
        <v>30</v>
      </c>
      <c r="W169" s="62" t="s">
        <v>30</v>
      </c>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row>
    <row r="170" spans="1:55" s="2" customFormat="1" ht="180">
      <c r="A170" s="16"/>
      <c r="B170" s="38"/>
      <c r="C170" s="38"/>
      <c r="D170" s="38"/>
      <c r="E170" s="38"/>
      <c r="F170" s="58"/>
      <c r="G170" s="39"/>
      <c r="H170" s="119" t="s">
        <v>207</v>
      </c>
      <c r="I170" s="60">
        <v>110</v>
      </c>
      <c r="J170" s="60">
        <v>132</v>
      </c>
      <c r="K170" s="60">
        <v>1</v>
      </c>
      <c r="L170" s="60">
        <v>1</v>
      </c>
      <c r="M170" s="61">
        <f>K170</f>
        <v>1</v>
      </c>
      <c r="N170" s="39"/>
      <c r="O170" s="41"/>
      <c r="P170" s="41"/>
      <c r="Q170" s="60" t="s">
        <v>30</v>
      </c>
      <c r="R170" s="60" t="s">
        <v>30</v>
      </c>
      <c r="S170" s="60" t="s">
        <v>30</v>
      </c>
      <c r="T170" s="60" t="s">
        <v>30</v>
      </c>
      <c r="U170" s="60" t="s">
        <v>30</v>
      </c>
      <c r="V170" s="60" t="s">
        <v>30</v>
      </c>
      <c r="W170" s="62" t="s">
        <v>30</v>
      </c>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row>
    <row r="171" spans="1:55" s="2" customFormat="1" ht="108">
      <c r="A171" s="16"/>
      <c r="B171" s="38"/>
      <c r="C171" s="38"/>
      <c r="D171" s="38"/>
      <c r="E171" s="38"/>
      <c r="F171" s="58"/>
      <c r="G171" s="39"/>
      <c r="H171" s="119" t="s">
        <v>208</v>
      </c>
      <c r="I171" s="60">
        <v>2</v>
      </c>
      <c r="J171" s="121">
        <v>4</v>
      </c>
      <c r="K171" s="60">
        <v>1</v>
      </c>
      <c r="L171" s="60">
        <v>1</v>
      </c>
      <c r="M171" s="61">
        <f>K171</f>
        <v>1</v>
      </c>
      <c r="N171" s="39"/>
      <c r="O171" s="41"/>
      <c r="P171" s="41"/>
      <c r="Q171" s="60" t="s">
        <v>30</v>
      </c>
      <c r="R171" s="60" t="s">
        <v>30</v>
      </c>
      <c r="S171" s="60" t="s">
        <v>30</v>
      </c>
      <c r="T171" s="60" t="s">
        <v>30</v>
      </c>
      <c r="U171" s="60" t="s">
        <v>30</v>
      </c>
      <c r="V171" s="60" t="s">
        <v>30</v>
      </c>
      <c r="W171" s="62" t="s">
        <v>30</v>
      </c>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row>
    <row r="172" spans="1:55" s="81" customFormat="1" ht="36">
      <c r="A172" s="107" t="s">
        <v>152</v>
      </c>
      <c r="B172" s="126"/>
      <c r="C172" s="126"/>
      <c r="D172" s="126"/>
      <c r="E172" s="126"/>
      <c r="F172" s="126"/>
      <c r="G172" s="108">
        <f>(F167+F168+F169)/3</f>
        <v>1</v>
      </c>
      <c r="H172" s="126"/>
      <c r="I172" s="126"/>
      <c r="J172" s="126"/>
      <c r="K172" s="126"/>
      <c r="L172" s="126"/>
      <c r="M172" s="127"/>
      <c r="N172" s="94">
        <f>(M167+M168+M169+M170+M171)/5</f>
        <v>1</v>
      </c>
      <c r="O172" s="95">
        <f>0.5*G172+0.5*N172</f>
        <v>1</v>
      </c>
      <c r="P172" s="96"/>
      <c r="Q172" s="126"/>
      <c r="R172" s="126"/>
      <c r="S172" s="126"/>
      <c r="T172" s="126"/>
      <c r="U172" s="126"/>
      <c r="V172" s="130"/>
      <c r="W172" s="13"/>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row>
    <row r="173" spans="1:55" s="81" customFormat="1" ht="48">
      <c r="A173" s="74" t="s">
        <v>209</v>
      </c>
      <c r="B173" s="131"/>
      <c r="C173" s="131"/>
      <c r="D173" s="131"/>
      <c r="E173" s="131"/>
      <c r="F173" s="131"/>
      <c r="G173" s="108"/>
      <c r="H173" s="131"/>
      <c r="I173" s="131"/>
      <c r="J173" s="131"/>
      <c r="K173" s="131"/>
      <c r="L173" s="131"/>
      <c r="M173" s="132"/>
      <c r="N173" s="7"/>
      <c r="O173" s="95"/>
      <c r="P173" s="95"/>
      <c r="Q173" s="133">
        <v>0.83160000000000001</v>
      </c>
      <c r="R173" s="133"/>
      <c r="S173" s="133"/>
      <c r="T173" s="133"/>
      <c r="U173" s="133"/>
      <c r="V173" s="56">
        <f>Q173</f>
        <v>0.83160000000000001</v>
      </c>
      <c r="W173" s="79">
        <f>0.8*O172+0.2*V173</f>
        <v>0.96632000000000007</v>
      </c>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row>
    <row r="174" spans="1:55" s="117" customFormat="1" ht="17.25" customHeight="1">
      <c r="A174" s="166" t="s">
        <v>210</v>
      </c>
      <c r="B174" s="166"/>
      <c r="C174" s="166"/>
      <c r="D174" s="166"/>
      <c r="E174" s="166"/>
      <c r="F174" s="166"/>
      <c r="G174" s="166"/>
      <c r="H174" s="166"/>
      <c r="I174" s="166"/>
      <c r="J174" s="166"/>
      <c r="K174" s="166"/>
      <c r="L174" s="166"/>
      <c r="M174" s="166"/>
      <c r="N174" s="166"/>
      <c r="O174" s="166"/>
      <c r="P174" s="166"/>
      <c r="Q174" s="166"/>
      <c r="R174" s="166"/>
      <c r="S174" s="166"/>
      <c r="T174" s="166"/>
      <c r="U174" s="166"/>
      <c r="V174" s="166"/>
      <c r="W174" s="166"/>
      <c r="X174" s="116"/>
      <c r="Y174" s="116"/>
      <c r="Z174" s="116"/>
      <c r="AA174" s="116"/>
      <c r="AB174" s="116"/>
      <c r="AC174" s="116"/>
      <c r="AD174" s="116"/>
      <c r="AE174" s="116"/>
      <c r="AF174" s="116"/>
      <c r="AG174" s="116"/>
      <c r="AH174" s="116"/>
      <c r="AI174" s="116"/>
      <c r="AJ174" s="116"/>
      <c r="AK174" s="116"/>
      <c r="AL174" s="116"/>
      <c r="AM174" s="116"/>
      <c r="AN174" s="116"/>
      <c r="AO174" s="116"/>
      <c r="AP174" s="116"/>
      <c r="AQ174" s="116"/>
      <c r="AR174" s="116"/>
      <c r="AS174" s="116"/>
      <c r="AT174" s="116"/>
      <c r="AU174" s="116"/>
      <c r="AV174" s="116"/>
      <c r="AW174" s="116"/>
      <c r="AX174" s="116"/>
      <c r="AY174" s="116"/>
      <c r="AZ174" s="116"/>
      <c r="BA174" s="116"/>
      <c r="BB174" s="116"/>
      <c r="BC174" s="116"/>
    </row>
    <row r="175" spans="1:55" s="2" customFormat="1" ht="168">
      <c r="A175" s="16" t="s">
        <v>211</v>
      </c>
      <c r="B175" s="38">
        <v>100</v>
      </c>
      <c r="C175" s="38">
        <v>100</v>
      </c>
      <c r="D175" s="118">
        <f>C175/B175</f>
        <v>1</v>
      </c>
      <c r="E175" s="38">
        <v>1</v>
      </c>
      <c r="F175" s="58">
        <f>E175*D175</f>
        <v>1</v>
      </c>
      <c r="G175" s="39" t="s">
        <v>30</v>
      </c>
      <c r="H175" s="119" t="s">
        <v>212</v>
      </c>
      <c r="I175" s="60">
        <v>100</v>
      </c>
      <c r="J175" s="60">
        <v>100</v>
      </c>
      <c r="K175" s="60">
        <f>J175/I175</f>
        <v>1</v>
      </c>
      <c r="L175" s="60">
        <v>1</v>
      </c>
      <c r="M175" s="61">
        <f>L175*K175</f>
        <v>1</v>
      </c>
      <c r="N175" s="39"/>
      <c r="O175" s="41"/>
      <c r="P175" s="41"/>
      <c r="Q175" s="60" t="s">
        <v>30</v>
      </c>
      <c r="R175" s="60" t="s">
        <v>30</v>
      </c>
      <c r="S175" s="60" t="s">
        <v>30</v>
      </c>
      <c r="T175" s="60" t="s">
        <v>30</v>
      </c>
      <c r="U175" s="60" t="s">
        <v>30</v>
      </c>
      <c r="V175" s="60" t="s">
        <v>30</v>
      </c>
      <c r="W175" s="62" t="s">
        <v>30</v>
      </c>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row>
    <row r="176" spans="1:55" s="2" customFormat="1" ht="182.25" customHeight="1">
      <c r="A176" s="16"/>
      <c r="B176" s="38"/>
      <c r="C176" s="38"/>
      <c r="D176" s="38"/>
      <c r="E176" s="38"/>
      <c r="F176" s="58"/>
      <c r="G176" s="39" t="s">
        <v>30</v>
      </c>
      <c r="H176" s="119" t="s">
        <v>213</v>
      </c>
      <c r="I176" s="60">
        <v>100</v>
      </c>
      <c r="J176" s="121">
        <v>0</v>
      </c>
      <c r="K176" s="60">
        <f>J176/I176</f>
        <v>0</v>
      </c>
      <c r="L176" s="60">
        <v>1</v>
      </c>
      <c r="M176" s="61">
        <f>K176</f>
        <v>0</v>
      </c>
      <c r="N176" s="39"/>
      <c r="O176" s="41"/>
      <c r="P176" s="41"/>
      <c r="Q176" s="60" t="s">
        <v>30</v>
      </c>
      <c r="R176" s="60" t="s">
        <v>30</v>
      </c>
      <c r="S176" s="60" t="s">
        <v>30</v>
      </c>
      <c r="T176" s="60" t="s">
        <v>30</v>
      </c>
      <c r="U176" s="60" t="s">
        <v>30</v>
      </c>
      <c r="V176" s="60" t="s">
        <v>30</v>
      </c>
      <c r="W176" s="62" t="s">
        <v>30</v>
      </c>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row>
    <row r="177" spans="1:55" s="81" customFormat="1" ht="36">
      <c r="A177" s="107" t="s">
        <v>152</v>
      </c>
      <c r="B177" s="126"/>
      <c r="C177" s="126"/>
      <c r="D177" s="126"/>
      <c r="E177" s="126"/>
      <c r="F177" s="126"/>
      <c r="G177" s="108">
        <f>F175/1</f>
        <v>1</v>
      </c>
      <c r="H177" s="126"/>
      <c r="I177" s="126"/>
      <c r="J177" s="126"/>
      <c r="K177" s="126"/>
      <c r="L177" s="126"/>
      <c r="M177" s="127"/>
      <c r="N177" s="94">
        <f>(M175+M176)/2</f>
        <v>0.5</v>
      </c>
      <c r="O177" s="95">
        <f>0.5*G177+0.5*N177</f>
        <v>0.75</v>
      </c>
      <c r="P177" s="96"/>
      <c r="Q177" s="126"/>
      <c r="R177" s="126"/>
      <c r="S177" s="126"/>
      <c r="T177" s="126"/>
      <c r="U177" s="126"/>
      <c r="V177" s="130"/>
      <c r="W177" s="13"/>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row>
    <row r="178" spans="1:55" s="81" customFormat="1" ht="48">
      <c r="A178" s="74" t="s">
        <v>214</v>
      </c>
      <c r="B178" s="131"/>
      <c r="C178" s="131"/>
      <c r="D178" s="131"/>
      <c r="E178" s="131"/>
      <c r="F178" s="131"/>
      <c r="G178" s="108"/>
      <c r="H178" s="131"/>
      <c r="I178" s="131"/>
      <c r="J178" s="131"/>
      <c r="K178" s="131"/>
      <c r="L178" s="131"/>
      <c r="M178" s="132"/>
      <c r="N178" s="7"/>
      <c r="O178" s="95"/>
      <c r="P178" s="95"/>
      <c r="Q178" s="133">
        <v>0.16769999999999999</v>
      </c>
      <c r="R178" s="133"/>
      <c r="S178" s="133"/>
      <c r="T178" s="133"/>
      <c r="U178" s="133"/>
      <c r="V178" s="56">
        <f>Q178</f>
        <v>0.16769999999999999</v>
      </c>
      <c r="W178" s="79">
        <f>0.8*O177+0.2*V178</f>
        <v>0.6335400000000001</v>
      </c>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row>
    <row r="179" spans="1:55" s="117" customFormat="1" ht="17.25" customHeight="1">
      <c r="A179" s="167" t="s">
        <v>215</v>
      </c>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16"/>
      <c r="Y179" s="116"/>
      <c r="Z179" s="116"/>
      <c r="AA179" s="116"/>
      <c r="AB179" s="116"/>
      <c r="AC179" s="116"/>
      <c r="AD179" s="116"/>
      <c r="AE179" s="116"/>
      <c r="AF179" s="116"/>
      <c r="AG179" s="116"/>
      <c r="AH179" s="116"/>
      <c r="AI179" s="116"/>
      <c r="AJ179" s="116"/>
      <c r="AK179" s="116"/>
      <c r="AL179" s="116"/>
      <c r="AM179" s="116"/>
      <c r="AN179" s="116"/>
      <c r="AO179" s="116"/>
      <c r="AP179" s="116"/>
      <c r="AQ179" s="116"/>
      <c r="AR179" s="116"/>
      <c r="AS179" s="116"/>
      <c r="AT179" s="116"/>
      <c r="AU179" s="116"/>
      <c r="AV179" s="116"/>
      <c r="AW179" s="116"/>
      <c r="AX179" s="116"/>
      <c r="AY179" s="116"/>
      <c r="AZ179" s="116"/>
      <c r="BA179" s="116"/>
      <c r="BB179" s="116"/>
      <c r="BC179" s="116"/>
    </row>
    <row r="180" spans="1:55" s="2" customFormat="1" ht="178.5">
      <c r="A180" s="16" t="s">
        <v>216</v>
      </c>
      <c r="B180" s="38">
        <v>70</v>
      </c>
      <c r="C180" s="38">
        <v>70</v>
      </c>
      <c r="D180" s="118">
        <f>C180/B180</f>
        <v>1</v>
      </c>
      <c r="E180" s="38">
        <v>1</v>
      </c>
      <c r="F180" s="58">
        <f>E180*D180</f>
        <v>1</v>
      </c>
      <c r="G180" s="39" t="s">
        <v>30</v>
      </c>
      <c r="H180" s="119" t="s">
        <v>217</v>
      </c>
      <c r="I180" s="60">
        <v>95</v>
      </c>
      <c r="J180" s="60">
        <v>95</v>
      </c>
      <c r="K180" s="60">
        <f>J180/I180</f>
        <v>1</v>
      </c>
      <c r="L180" s="60">
        <v>1</v>
      </c>
      <c r="M180" s="61">
        <f>L180*K180</f>
        <v>1</v>
      </c>
      <c r="N180" s="39"/>
      <c r="O180" s="41"/>
      <c r="P180" s="41"/>
      <c r="Q180" s="60" t="s">
        <v>30</v>
      </c>
      <c r="R180" s="60" t="s">
        <v>30</v>
      </c>
      <c r="S180" s="60" t="s">
        <v>30</v>
      </c>
      <c r="T180" s="60" t="s">
        <v>30</v>
      </c>
      <c r="U180" s="60" t="s">
        <v>30</v>
      </c>
      <c r="V180" s="60" t="s">
        <v>30</v>
      </c>
      <c r="W180" s="62" t="s">
        <v>218</v>
      </c>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row>
    <row r="181" spans="1:55" s="2" customFormat="1" ht="216.75">
      <c r="A181" s="16" t="s">
        <v>219</v>
      </c>
      <c r="B181" s="38">
        <v>115</v>
      </c>
      <c r="C181" s="38">
        <v>136</v>
      </c>
      <c r="D181" s="118">
        <v>1</v>
      </c>
      <c r="E181" s="38">
        <v>1</v>
      </c>
      <c r="F181" s="58">
        <f>E181*D181</f>
        <v>1</v>
      </c>
      <c r="G181" s="39"/>
      <c r="H181" s="119" t="s">
        <v>220</v>
      </c>
      <c r="I181" s="60">
        <v>2</v>
      </c>
      <c r="J181" s="60">
        <v>2</v>
      </c>
      <c r="K181" s="60">
        <f>J181/I181</f>
        <v>1</v>
      </c>
      <c r="L181" s="60">
        <v>1</v>
      </c>
      <c r="M181" s="61">
        <f>L181*K181</f>
        <v>1</v>
      </c>
      <c r="N181" s="39"/>
      <c r="O181" s="41"/>
      <c r="P181" s="41"/>
      <c r="Q181" s="60" t="s">
        <v>30</v>
      </c>
      <c r="R181" s="60" t="s">
        <v>30</v>
      </c>
      <c r="S181" s="60" t="s">
        <v>30</v>
      </c>
      <c r="T181" s="60" t="s">
        <v>30</v>
      </c>
      <c r="U181" s="60" t="s">
        <v>30</v>
      </c>
      <c r="V181" s="60" t="s">
        <v>30</v>
      </c>
      <c r="W181" s="62" t="s">
        <v>218</v>
      </c>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row>
    <row r="182" spans="1:55" s="2" customFormat="1" ht="204">
      <c r="A182" s="137" t="s">
        <v>221</v>
      </c>
      <c r="B182" s="38">
        <v>7</v>
      </c>
      <c r="C182" s="38">
        <v>0</v>
      </c>
      <c r="D182" s="118">
        <v>1</v>
      </c>
      <c r="E182" s="38">
        <v>1</v>
      </c>
      <c r="F182" s="58">
        <f>E182*D182</f>
        <v>1</v>
      </c>
      <c r="G182" s="39" t="s">
        <v>30</v>
      </c>
      <c r="H182" s="138"/>
      <c r="I182" s="60"/>
      <c r="J182" s="60"/>
      <c r="K182" s="60"/>
      <c r="L182" s="60"/>
      <c r="M182" s="61"/>
      <c r="N182" s="39"/>
      <c r="O182" s="41"/>
      <c r="P182" s="41"/>
      <c r="Q182" s="60" t="s">
        <v>30</v>
      </c>
      <c r="R182" s="60" t="s">
        <v>30</v>
      </c>
      <c r="S182" s="60" t="s">
        <v>30</v>
      </c>
      <c r="T182" s="60" t="s">
        <v>30</v>
      </c>
      <c r="U182" s="60" t="s">
        <v>30</v>
      </c>
      <c r="V182" s="60" t="s">
        <v>30</v>
      </c>
      <c r="W182" s="62" t="s">
        <v>30</v>
      </c>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row>
    <row r="183" spans="1:55" s="81" customFormat="1" ht="36">
      <c r="A183" s="107" t="s">
        <v>152</v>
      </c>
      <c r="B183" s="126"/>
      <c r="C183" s="126"/>
      <c r="D183" s="126"/>
      <c r="E183" s="126"/>
      <c r="F183" s="126"/>
      <c r="G183" s="108">
        <f>(F180+F181+F182)/3</f>
        <v>1</v>
      </c>
      <c r="H183" s="126"/>
      <c r="I183" s="126"/>
      <c r="J183" s="126"/>
      <c r="K183" s="126"/>
      <c r="L183" s="126"/>
      <c r="M183" s="127"/>
      <c r="N183" s="94">
        <f>(M180+M181)/2</f>
        <v>1</v>
      </c>
      <c r="O183" s="95">
        <f>0.5*G183+0.5*N183</f>
        <v>1</v>
      </c>
      <c r="P183" s="96"/>
      <c r="Q183" s="126"/>
      <c r="R183" s="126"/>
      <c r="S183" s="126"/>
      <c r="T183" s="126"/>
      <c r="U183" s="126"/>
      <c r="V183" s="130"/>
      <c r="W183" s="13"/>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row>
    <row r="184" spans="1:55" s="81" customFormat="1" ht="48">
      <c r="A184" s="74" t="s">
        <v>214</v>
      </c>
      <c r="B184" s="131"/>
      <c r="C184" s="131"/>
      <c r="D184" s="131"/>
      <c r="E184" s="131"/>
      <c r="F184" s="131"/>
      <c r="G184" s="108"/>
      <c r="H184" s="131"/>
      <c r="I184" s="131"/>
      <c r="J184" s="131"/>
      <c r="K184" s="131"/>
      <c r="L184" s="131"/>
      <c r="M184" s="132"/>
      <c r="N184" s="7"/>
      <c r="O184" s="95"/>
      <c r="P184" s="95"/>
      <c r="Q184" s="133">
        <v>0.84140000000000004</v>
      </c>
      <c r="R184" s="133">
        <v>1</v>
      </c>
      <c r="S184" s="133"/>
      <c r="T184" s="133"/>
      <c r="U184" s="133"/>
      <c r="V184" s="56">
        <f>(Q184+R184)/2</f>
        <v>0.92070000000000007</v>
      </c>
      <c r="W184" s="79">
        <f>0.8*O183+0.2*V184</f>
        <v>0.98414000000000001</v>
      </c>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row>
    <row r="185" spans="1:55" s="117" customFormat="1" ht="17.25" customHeight="1">
      <c r="A185" s="166" t="s">
        <v>222</v>
      </c>
      <c r="B185" s="166"/>
      <c r="C185" s="166"/>
      <c r="D185" s="166"/>
      <c r="E185" s="166"/>
      <c r="F185" s="166"/>
      <c r="G185" s="166"/>
      <c r="H185" s="166"/>
      <c r="I185" s="166"/>
      <c r="J185" s="166"/>
      <c r="K185" s="166"/>
      <c r="L185" s="166"/>
      <c r="M185" s="166"/>
      <c r="N185" s="166"/>
      <c r="O185" s="166"/>
      <c r="P185" s="166"/>
      <c r="Q185" s="166"/>
      <c r="R185" s="166"/>
      <c r="S185" s="166"/>
      <c r="T185" s="166"/>
      <c r="U185" s="166"/>
      <c r="V185" s="166"/>
      <c r="W185" s="166"/>
      <c r="X185" s="116"/>
      <c r="Y185" s="116"/>
      <c r="Z185" s="116"/>
      <c r="AA185" s="116"/>
      <c r="AB185" s="116"/>
      <c r="AC185" s="116"/>
      <c r="AD185" s="116"/>
      <c r="AE185" s="116"/>
      <c r="AF185" s="116"/>
      <c r="AG185" s="116"/>
      <c r="AH185" s="116"/>
      <c r="AI185" s="116"/>
      <c r="AJ185" s="116"/>
      <c r="AK185" s="116"/>
      <c r="AL185" s="116"/>
      <c r="AM185" s="116"/>
      <c r="AN185" s="116"/>
      <c r="AO185" s="116"/>
      <c r="AP185" s="116"/>
      <c r="AQ185" s="116"/>
      <c r="AR185" s="116"/>
      <c r="AS185" s="116"/>
      <c r="AT185" s="116"/>
      <c r="AU185" s="116"/>
      <c r="AV185" s="116"/>
      <c r="AW185" s="116"/>
      <c r="AX185" s="116"/>
      <c r="AY185" s="116"/>
      <c r="AZ185" s="116"/>
      <c r="BA185" s="116"/>
      <c r="BB185" s="116"/>
      <c r="BC185" s="116"/>
    </row>
    <row r="186" spans="1:55" s="2" customFormat="1" ht="240" customHeight="1">
      <c r="A186" s="139" t="s">
        <v>223</v>
      </c>
      <c r="B186" s="38">
        <v>100</v>
      </c>
      <c r="C186" s="38">
        <v>120</v>
      </c>
      <c r="D186" s="118">
        <v>1</v>
      </c>
      <c r="E186" s="38">
        <v>0.7</v>
      </c>
      <c r="F186" s="58">
        <f t="shared" ref="F186:F196" si="13">E186*D186</f>
        <v>0.7</v>
      </c>
      <c r="G186" s="39" t="s">
        <v>30</v>
      </c>
      <c r="H186" s="119" t="s">
        <v>224</v>
      </c>
      <c r="I186" s="60">
        <v>40</v>
      </c>
      <c r="J186" s="121">
        <v>40</v>
      </c>
      <c r="K186" s="60">
        <f>J186/I186</f>
        <v>1</v>
      </c>
      <c r="L186" s="60">
        <v>1</v>
      </c>
      <c r="M186" s="61">
        <f t="shared" ref="M186:M195" si="14">L186*K186</f>
        <v>1</v>
      </c>
      <c r="N186" s="39"/>
      <c r="O186" s="41"/>
      <c r="P186" s="41"/>
      <c r="Q186" s="60" t="s">
        <v>30</v>
      </c>
      <c r="R186" s="60" t="s">
        <v>30</v>
      </c>
      <c r="S186" s="60" t="s">
        <v>30</v>
      </c>
      <c r="T186" s="60" t="s">
        <v>30</v>
      </c>
      <c r="U186" s="60" t="s">
        <v>30</v>
      </c>
      <c r="V186" s="60" t="s">
        <v>30</v>
      </c>
      <c r="W186" s="62" t="s">
        <v>30</v>
      </c>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row>
    <row r="187" spans="1:55" s="2" customFormat="1" ht="276">
      <c r="A187" s="139" t="s">
        <v>225</v>
      </c>
      <c r="B187" s="38">
        <v>12.5</v>
      </c>
      <c r="C187" s="38">
        <v>16.899999999999999</v>
      </c>
      <c r="D187" s="118">
        <v>1</v>
      </c>
      <c r="E187" s="38">
        <v>1</v>
      </c>
      <c r="F187" s="58">
        <f t="shared" si="13"/>
        <v>1</v>
      </c>
      <c r="G187" s="39" t="s">
        <v>30</v>
      </c>
      <c r="H187" s="119" t="s">
        <v>226</v>
      </c>
      <c r="I187" s="60">
        <v>10</v>
      </c>
      <c r="J187" s="60">
        <v>19</v>
      </c>
      <c r="K187" s="60">
        <v>1</v>
      </c>
      <c r="L187" s="60">
        <v>1</v>
      </c>
      <c r="M187" s="61">
        <f t="shared" si="14"/>
        <v>1</v>
      </c>
      <c r="N187" s="39"/>
      <c r="O187" s="41"/>
      <c r="P187" s="41"/>
      <c r="Q187" s="60" t="s">
        <v>30</v>
      </c>
      <c r="R187" s="60" t="s">
        <v>30</v>
      </c>
      <c r="S187" s="60" t="s">
        <v>30</v>
      </c>
      <c r="T187" s="60" t="s">
        <v>30</v>
      </c>
      <c r="U187" s="60" t="s">
        <v>30</v>
      </c>
      <c r="V187" s="60" t="s">
        <v>30</v>
      </c>
      <c r="W187" s="62" t="s">
        <v>30</v>
      </c>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row>
    <row r="188" spans="1:55" s="2" customFormat="1" ht="303.75" customHeight="1">
      <c r="A188" s="139" t="s">
        <v>227</v>
      </c>
      <c r="B188" s="38">
        <v>100</v>
      </c>
      <c r="C188" s="38">
        <v>100</v>
      </c>
      <c r="D188" s="118">
        <f>C188/B188</f>
        <v>1</v>
      </c>
      <c r="E188" s="38">
        <v>1</v>
      </c>
      <c r="F188" s="58">
        <f t="shared" si="13"/>
        <v>1</v>
      </c>
      <c r="G188" s="39" t="s">
        <v>30</v>
      </c>
      <c r="H188" s="119" t="s">
        <v>228</v>
      </c>
      <c r="I188" s="60">
        <v>40</v>
      </c>
      <c r="J188" s="60">
        <v>40</v>
      </c>
      <c r="K188" s="60">
        <f>J188/I188</f>
        <v>1</v>
      </c>
      <c r="L188" s="60">
        <v>1</v>
      </c>
      <c r="M188" s="61">
        <f t="shared" si="14"/>
        <v>1</v>
      </c>
      <c r="N188" s="39"/>
      <c r="O188" s="41"/>
      <c r="P188" s="41"/>
      <c r="Q188" s="60" t="s">
        <v>30</v>
      </c>
      <c r="R188" s="60" t="s">
        <v>30</v>
      </c>
      <c r="S188" s="60" t="s">
        <v>30</v>
      </c>
      <c r="T188" s="60" t="s">
        <v>30</v>
      </c>
      <c r="U188" s="60" t="s">
        <v>30</v>
      </c>
      <c r="V188" s="60" t="s">
        <v>30</v>
      </c>
      <c r="W188" s="62" t="s">
        <v>30</v>
      </c>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row>
    <row r="189" spans="1:55" s="2" customFormat="1" ht="191.25">
      <c r="A189" s="139" t="s">
        <v>229</v>
      </c>
      <c r="B189" s="38">
        <v>82</v>
      </c>
      <c r="C189" s="38">
        <v>82</v>
      </c>
      <c r="D189" s="118">
        <f>C189/B189</f>
        <v>1</v>
      </c>
      <c r="E189" s="38">
        <v>1</v>
      </c>
      <c r="F189" s="58">
        <f t="shared" si="13"/>
        <v>1</v>
      </c>
      <c r="G189" s="39" t="s">
        <v>30</v>
      </c>
      <c r="H189" s="119" t="s">
        <v>230</v>
      </c>
      <c r="I189" s="60">
        <v>10</v>
      </c>
      <c r="J189" s="60">
        <v>39</v>
      </c>
      <c r="K189" s="60">
        <v>1</v>
      </c>
      <c r="L189" s="60">
        <v>1</v>
      </c>
      <c r="M189" s="61">
        <f t="shared" si="14"/>
        <v>1</v>
      </c>
      <c r="N189" s="39"/>
      <c r="O189" s="41"/>
      <c r="P189" s="41"/>
      <c r="Q189" s="60" t="s">
        <v>30</v>
      </c>
      <c r="R189" s="60" t="s">
        <v>30</v>
      </c>
      <c r="S189" s="60" t="s">
        <v>30</v>
      </c>
      <c r="T189" s="60" t="s">
        <v>30</v>
      </c>
      <c r="U189" s="60" t="s">
        <v>30</v>
      </c>
      <c r="V189" s="60" t="s">
        <v>30</v>
      </c>
      <c r="W189" s="62" t="s">
        <v>30</v>
      </c>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row>
    <row r="190" spans="1:55" s="2" customFormat="1" ht="135">
      <c r="A190" s="139" t="s">
        <v>231</v>
      </c>
      <c r="B190" s="38">
        <v>27.5</v>
      </c>
      <c r="C190" s="38">
        <v>28</v>
      </c>
      <c r="D190" s="118">
        <v>1</v>
      </c>
      <c r="E190" s="38">
        <v>1</v>
      </c>
      <c r="F190" s="58">
        <f t="shared" si="13"/>
        <v>1</v>
      </c>
      <c r="G190" s="39" t="s">
        <v>30</v>
      </c>
      <c r="H190" s="119" t="s">
        <v>232</v>
      </c>
      <c r="I190" s="60">
        <v>150</v>
      </c>
      <c r="J190" s="60">
        <v>5677</v>
      </c>
      <c r="K190" s="60">
        <v>1</v>
      </c>
      <c r="L190" s="60">
        <v>1</v>
      </c>
      <c r="M190" s="61">
        <f t="shared" si="14"/>
        <v>1</v>
      </c>
      <c r="N190" s="39"/>
      <c r="O190" s="41"/>
      <c r="P190" s="41"/>
      <c r="Q190" s="60" t="s">
        <v>30</v>
      </c>
      <c r="R190" s="60" t="s">
        <v>30</v>
      </c>
      <c r="S190" s="60" t="s">
        <v>30</v>
      </c>
      <c r="T190" s="60" t="s">
        <v>30</v>
      </c>
      <c r="U190" s="60" t="s">
        <v>30</v>
      </c>
      <c r="V190" s="60" t="s">
        <v>30</v>
      </c>
      <c r="W190" s="62" t="s">
        <v>30</v>
      </c>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row>
    <row r="191" spans="1:55" s="2" customFormat="1" ht="264">
      <c r="A191" s="139" t="s">
        <v>233</v>
      </c>
      <c r="B191" s="38">
        <v>17</v>
      </c>
      <c r="C191" s="38">
        <v>184</v>
      </c>
      <c r="D191" s="118">
        <v>1</v>
      </c>
      <c r="E191" s="38">
        <v>1</v>
      </c>
      <c r="F191" s="58">
        <f t="shared" si="13"/>
        <v>1</v>
      </c>
      <c r="G191" s="39" t="s">
        <v>30</v>
      </c>
      <c r="H191" s="119" t="s">
        <v>234</v>
      </c>
      <c r="I191" s="60">
        <v>100</v>
      </c>
      <c r="J191" s="60">
        <v>0</v>
      </c>
      <c r="K191" s="60">
        <f>J191/I191</f>
        <v>0</v>
      </c>
      <c r="L191" s="60">
        <v>1</v>
      </c>
      <c r="M191" s="61">
        <f t="shared" si="14"/>
        <v>0</v>
      </c>
      <c r="N191" s="39"/>
      <c r="O191" s="41"/>
      <c r="P191" s="41"/>
      <c r="Q191" s="60" t="s">
        <v>30</v>
      </c>
      <c r="R191" s="60" t="s">
        <v>30</v>
      </c>
      <c r="S191" s="60" t="s">
        <v>30</v>
      </c>
      <c r="T191" s="60" t="s">
        <v>30</v>
      </c>
      <c r="U191" s="60" t="s">
        <v>30</v>
      </c>
      <c r="V191" s="60" t="s">
        <v>30</v>
      </c>
      <c r="W191" s="62" t="s">
        <v>30</v>
      </c>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row>
    <row r="192" spans="1:55" s="2" customFormat="1" ht="120">
      <c r="A192" s="139" t="s">
        <v>235</v>
      </c>
      <c r="B192" s="38">
        <v>54</v>
      </c>
      <c r="C192" s="38">
        <v>97</v>
      </c>
      <c r="D192" s="118">
        <v>1</v>
      </c>
      <c r="E192" s="38">
        <v>1</v>
      </c>
      <c r="F192" s="58">
        <f t="shared" si="13"/>
        <v>1</v>
      </c>
      <c r="G192" s="39" t="s">
        <v>30</v>
      </c>
      <c r="H192" s="119" t="s">
        <v>236</v>
      </c>
      <c r="I192" s="60">
        <v>3</v>
      </c>
      <c r="J192" s="60">
        <v>3</v>
      </c>
      <c r="K192" s="60">
        <f>J192/I192</f>
        <v>1</v>
      </c>
      <c r="L192" s="60">
        <v>1</v>
      </c>
      <c r="M192" s="61">
        <f t="shared" si="14"/>
        <v>1</v>
      </c>
      <c r="N192" s="39"/>
      <c r="O192" s="41"/>
      <c r="P192" s="41"/>
      <c r="Q192" s="60" t="s">
        <v>30</v>
      </c>
      <c r="R192" s="60" t="s">
        <v>30</v>
      </c>
      <c r="S192" s="60" t="s">
        <v>30</v>
      </c>
      <c r="T192" s="60" t="s">
        <v>30</v>
      </c>
      <c r="U192" s="60" t="s">
        <v>30</v>
      </c>
      <c r="V192" s="60" t="s">
        <v>30</v>
      </c>
      <c r="W192" s="62" t="s">
        <v>30</v>
      </c>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row>
    <row r="193" spans="1:55" s="2" customFormat="1" ht="130.5" customHeight="1">
      <c r="A193" s="139" t="s">
        <v>237</v>
      </c>
      <c r="B193" s="38">
        <v>49.5</v>
      </c>
      <c r="C193" s="38">
        <v>59.2</v>
      </c>
      <c r="D193" s="118">
        <v>1</v>
      </c>
      <c r="E193" s="38">
        <v>1</v>
      </c>
      <c r="F193" s="58">
        <f t="shared" si="13"/>
        <v>1</v>
      </c>
      <c r="G193" s="39" t="s">
        <v>30</v>
      </c>
      <c r="H193" s="119" t="s">
        <v>238</v>
      </c>
      <c r="I193" s="60">
        <v>1295</v>
      </c>
      <c r="J193" s="60">
        <v>1295</v>
      </c>
      <c r="K193" s="60">
        <f>J193/I193</f>
        <v>1</v>
      </c>
      <c r="L193" s="60">
        <v>1</v>
      </c>
      <c r="M193" s="61">
        <f t="shared" si="14"/>
        <v>1</v>
      </c>
      <c r="N193" s="39"/>
      <c r="O193" s="41"/>
      <c r="P193" s="41"/>
      <c r="Q193" s="60" t="s">
        <v>30</v>
      </c>
      <c r="R193" s="60" t="s">
        <v>30</v>
      </c>
      <c r="S193" s="60" t="s">
        <v>30</v>
      </c>
      <c r="T193" s="60" t="s">
        <v>30</v>
      </c>
      <c r="U193" s="60" t="s">
        <v>30</v>
      </c>
      <c r="V193" s="60" t="s">
        <v>30</v>
      </c>
      <c r="W193" s="62" t="s">
        <v>30</v>
      </c>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row>
    <row r="194" spans="1:55" s="2" customFormat="1" ht="121.5" customHeight="1">
      <c r="A194" s="139" t="s">
        <v>126</v>
      </c>
      <c r="B194" s="38">
        <v>62.7</v>
      </c>
      <c r="C194" s="38">
        <v>93.69</v>
      </c>
      <c r="D194" s="118">
        <v>1</v>
      </c>
      <c r="E194" s="38">
        <v>1</v>
      </c>
      <c r="F194" s="58">
        <f t="shared" si="13"/>
        <v>1</v>
      </c>
      <c r="G194" s="39" t="s">
        <v>30</v>
      </c>
      <c r="H194" s="119" t="s">
        <v>181</v>
      </c>
      <c r="I194" s="60">
        <v>1</v>
      </c>
      <c r="J194" s="60">
        <v>1</v>
      </c>
      <c r="K194" s="60">
        <f>J194/I194</f>
        <v>1</v>
      </c>
      <c r="L194" s="60">
        <v>1</v>
      </c>
      <c r="M194" s="61">
        <f t="shared" si="14"/>
        <v>1</v>
      </c>
      <c r="N194" s="39"/>
      <c r="O194" s="41"/>
      <c r="P194" s="41"/>
      <c r="Q194" s="60" t="s">
        <v>30</v>
      </c>
      <c r="R194" s="60" t="s">
        <v>30</v>
      </c>
      <c r="S194" s="60" t="s">
        <v>30</v>
      </c>
      <c r="T194" s="60" t="s">
        <v>30</v>
      </c>
      <c r="U194" s="60" t="s">
        <v>30</v>
      </c>
      <c r="V194" s="60" t="s">
        <v>30</v>
      </c>
      <c r="W194" s="62" t="s">
        <v>30</v>
      </c>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row>
    <row r="195" spans="1:55" s="2" customFormat="1" ht="180">
      <c r="A195" s="139" t="s">
        <v>239</v>
      </c>
      <c r="B195" s="38">
        <v>1</v>
      </c>
      <c r="C195" s="38">
        <v>1</v>
      </c>
      <c r="D195" s="118">
        <f>C195/B195</f>
        <v>1</v>
      </c>
      <c r="E195" s="38">
        <v>1</v>
      </c>
      <c r="F195" s="58">
        <f t="shared" si="13"/>
        <v>1</v>
      </c>
      <c r="G195" s="39" t="s">
        <v>30</v>
      </c>
      <c r="H195" s="119" t="s">
        <v>240</v>
      </c>
      <c r="I195" s="60">
        <v>1</v>
      </c>
      <c r="J195" s="60">
        <v>1</v>
      </c>
      <c r="K195" s="60">
        <f>J195/I195</f>
        <v>1</v>
      </c>
      <c r="L195" s="60">
        <v>1</v>
      </c>
      <c r="M195" s="61">
        <f t="shared" si="14"/>
        <v>1</v>
      </c>
      <c r="N195" s="39"/>
      <c r="O195" s="41"/>
      <c r="P195" s="41"/>
      <c r="Q195" s="60" t="s">
        <v>30</v>
      </c>
      <c r="R195" s="60" t="s">
        <v>30</v>
      </c>
      <c r="S195" s="60" t="s">
        <v>30</v>
      </c>
      <c r="T195" s="60" t="s">
        <v>30</v>
      </c>
      <c r="U195" s="60" t="s">
        <v>30</v>
      </c>
      <c r="V195" s="60" t="s">
        <v>30</v>
      </c>
      <c r="W195" s="62" t="s">
        <v>30</v>
      </c>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row>
    <row r="196" spans="1:55" s="2" customFormat="1" ht="144.75" customHeight="1">
      <c r="A196" s="16" t="s">
        <v>167</v>
      </c>
      <c r="B196" s="38">
        <v>100</v>
      </c>
      <c r="C196" s="38">
        <v>100</v>
      </c>
      <c r="D196" s="38">
        <f>C196/B196</f>
        <v>1</v>
      </c>
      <c r="E196" s="38">
        <v>1</v>
      </c>
      <c r="F196" s="58">
        <f t="shared" si="13"/>
        <v>1</v>
      </c>
      <c r="G196" s="39" t="s">
        <v>30</v>
      </c>
      <c r="H196" s="138"/>
      <c r="I196" s="60"/>
      <c r="J196" s="60"/>
      <c r="K196" s="60"/>
      <c r="L196" s="60"/>
      <c r="M196" s="61"/>
      <c r="N196" s="39"/>
      <c r="O196" s="41"/>
      <c r="P196" s="41"/>
      <c r="Q196" s="60" t="s">
        <v>30</v>
      </c>
      <c r="R196" s="60" t="s">
        <v>30</v>
      </c>
      <c r="S196" s="60" t="s">
        <v>30</v>
      </c>
      <c r="T196" s="60" t="s">
        <v>30</v>
      </c>
      <c r="U196" s="60" t="s">
        <v>30</v>
      </c>
      <c r="V196" s="60" t="s">
        <v>30</v>
      </c>
      <c r="W196" s="62" t="s">
        <v>30</v>
      </c>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row>
    <row r="197" spans="1:55" s="81" customFormat="1" ht="36">
      <c r="A197" s="107" t="s">
        <v>152</v>
      </c>
      <c r="B197" s="126"/>
      <c r="C197" s="126"/>
      <c r="D197" s="126"/>
      <c r="E197" s="126"/>
      <c r="F197" s="126"/>
      <c r="G197" s="108">
        <f>(F186+F187+F188+F189+F190+F191+F192+F193+F194+F195+F196)/11</f>
        <v>0.97272727272727266</v>
      </c>
      <c r="H197" s="126"/>
      <c r="I197" s="126"/>
      <c r="J197" s="126"/>
      <c r="K197" s="126"/>
      <c r="L197" s="126"/>
      <c r="M197" s="127"/>
      <c r="N197" s="94">
        <f>(M186+M187+M188+M189+M190+M191+M192+M193+M194+M195)/10</f>
        <v>0.9</v>
      </c>
      <c r="O197" s="95">
        <f>0.5*G197+0.5*N197</f>
        <v>0.93636363636363629</v>
      </c>
      <c r="P197" s="96"/>
      <c r="Q197" s="126"/>
      <c r="R197" s="126"/>
      <c r="S197" s="126"/>
      <c r="T197" s="126"/>
      <c r="U197" s="126"/>
      <c r="V197" s="130"/>
      <c r="W197" s="13"/>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row>
    <row r="198" spans="1:55" s="81" customFormat="1" ht="48">
      <c r="A198" s="74" t="s">
        <v>214</v>
      </c>
      <c r="B198" s="131"/>
      <c r="C198" s="131"/>
      <c r="D198" s="131"/>
      <c r="E198" s="131"/>
      <c r="F198" s="131"/>
      <c r="G198" s="108"/>
      <c r="H198" s="131"/>
      <c r="I198" s="131"/>
      <c r="J198" s="131"/>
      <c r="K198" s="131"/>
      <c r="L198" s="131"/>
      <c r="M198" s="132"/>
      <c r="N198" s="7"/>
      <c r="O198" s="95"/>
      <c r="P198" s="95"/>
      <c r="Q198" s="133">
        <v>0.99170000000000003</v>
      </c>
      <c r="R198" s="133">
        <v>0.99560000000000004</v>
      </c>
      <c r="S198" s="133"/>
      <c r="T198" s="133"/>
      <c r="U198" s="133"/>
      <c r="V198" s="56">
        <f>(Q198+R198)/2</f>
        <v>0.99365000000000003</v>
      </c>
      <c r="W198" s="79">
        <f>0.8*O197+0.2*V198</f>
        <v>0.9478209090909091</v>
      </c>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row>
    <row r="199" spans="1:55" s="117" customFormat="1" ht="17.25" customHeight="1">
      <c r="A199" s="166" t="s">
        <v>241</v>
      </c>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16"/>
      <c r="Y199" s="116"/>
      <c r="Z199" s="116"/>
      <c r="AA199" s="116"/>
      <c r="AB199" s="116"/>
      <c r="AC199" s="116"/>
      <c r="AD199" s="116"/>
      <c r="AE199" s="116"/>
      <c r="AF199" s="116"/>
      <c r="AG199" s="116"/>
      <c r="AH199" s="116"/>
      <c r="AI199" s="116"/>
      <c r="AJ199" s="116"/>
      <c r="AK199" s="116"/>
      <c r="AL199" s="116"/>
      <c r="AM199" s="116"/>
      <c r="AN199" s="116"/>
      <c r="AO199" s="116"/>
      <c r="AP199" s="116"/>
      <c r="AQ199" s="116"/>
      <c r="AR199" s="116"/>
      <c r="AS199" s="116"/>
      <c r="AT199" s="116"/>
      <c r="AU199" s="116"/>
      <c r="AV199" s="116"/>
      <c r="AW199" s="116"/>
      <c r="AX199" s="116"/>
      <c r="AY199" s="116"/>
      <c r="AZ199" s="116"/>
      <c r="BA199" s="116"/>
      <c r="BB199" s="116"/>
      <c r="BC199" s="116"/>
    </row>
    <row r="200" spans="1:55" s="2" customFormat="1" ht="195" customHeight="1">
      <c r="A200" s="16" t="s">
        <v>242</v>
      </c>
      <c r="B200" s="38">
        <v>1.3</v>
      </c>
      <c r="C200" s="38">
        <v>1</v>
      </c>
      <c r="D200" s="140">
        <v>1</v>
      </c>
      <c r="E200" s="38">
        <v>1</v>
      </c>
      <c r="F200" s="58">
        <f>E200*D200</f>
        <v>1</v>
      </c>
      <c r="G200" s="39" t="s">
        <v>30</v>
      </c>
      <c r="H200" s="119" t="s">
        <v>243</v>
      </c>
      <c r="I200" s="60">
        <v>1</v>
      </c>
      <c r="J200" s="60">
        <v>1</v>
      </c>
      <c r="K200" s="60">
        <f t="shared" ref="K200:K210" si="15">J200/I200</f>
        <v>1</v>
      </c>
      <c r="L200" s="60">
        <v>1</v>
      </c>
      <c r="M200" s="61">
        <f t="shared" ref="M200:M206" si="16">L200*K200</f>
        <v>1</v>
      </c>
      <c r="N200" s="39"/>
      <c r="O200" s="41"/>
      <c r="P200" s="41"/>
      <c r="Q200" s="60" t="s">
        <v>30</v>
      </c>
      <c r="R200" s="60" t="s">
        <v>30</v>
      </c>
      <c r="S200" s="60" t="s">
        <v>30</v>
      </c>
      <c r="T200" s="60" t="s">
        <v>30</v>
      </c>
      <c r="U200" s="60" t="s">
        <v>30</v>
      </c>
      <c r="V200" s="60" t="s">
        <v>30</v>
      </c>
      <c r="W200" s="62" t="s">
        <v>30</v>
      </c>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row>
    <row r="201" spans="1:55" s="2" customFormat="1" ht="196.5" customHeight="1">
      <c r="A201" s="139" t="s">
        <v>244</v>
      </c>
      <c r="B201" s="38">
        <v>95</v>
      </c>
      <c r="C201" s="38">
        <v>95</v>
      </c>
      <c r="D201" s="118">
        <f>C201/B201</f>
        <v>1</v>
      </c>
      <c r="E201" s="38">
        <v>1</v>
      </c>
      <c r="F201" s="58">
        <f>E201*D201</f>
        <v>1</v>
      </c>
      <c r="G201" s="39" t="s">
        <v>30</v>
      </c>
      <c r="H201" s="119" t="s">
        <v>245</v>
      </c>
      <c r="I201" s="60">
        <v>6</v>
      </c>
      <c r="J201" s="121">
        <v>6</v>
      </c>
      <c r="K201" s="60">
        <f t="shared" si="15"/>
        <v>1</v>
      </c>
      <c r="L201" s="60">
        <v>1</v>
      </c>
      <c r="M201" s="61">
        <f t="shared" si="16"/>
        <v>1</v>
      </c>
      <c r="N201" s="39"/>
      <c r="O201" s="41"/>
      <c r="P201" s="41"/>
      <c r="Q201" s="60" t="s">
        <v>30</v>
      </c>
      <c r="R201" s="60" t="s">
        <v>30</v>
      </c>
      <c r="S201" s="60" t="s">
        <v>30</v>
      </c>
      <c r="T201" s="60" t="s">
        <v>30</v>
      </c>
      <c r="U201" s="60" t="s">
        <v>30</v>
      </c>
      <c r="V201" s="60" t="s">
        <v>30</v>
      </c>
      <c r="W201" s="62" t="s">
        <v>30</v>
      </c>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row>
    <row r="202" spans="1:55" s="2" customFormat="1" ht="187.5" customHeight="1">
      <c r="A202" s="139" t="s">
        <v>246</v>
      </c>
      <c r="B202" s="38">
        <v>2.8</v>
      </c>
      <c r="C202" s="38">
        <v>4.5999999999999996</v>
      </c>
      <c r="D202" s="118">
        <v>1</v>
      </c>
      <c r="E202" s="38">
        <v>1</v>
      </c>
      <c r="F202" s="58">
        <f>E202*D202</f>
        <v>1</v>
      </c>
      <c r="G202" s="39" t="s">
        <v>30</v>
      </c>
      <c r="H202" s="119" t="s">
        <v>247</v>
      </c>
      <c r="I202" s="60">
        <v>1708</v>
      </c>
      <c r="J202" s="141">
        <v>1486</v>
      </c>
      <c r="K202" s="122">
        <f t="shared" si="15"/>
        <v>0.87002341920374704</v>
      </c>
      <c r="L202" s="60">
        <v>1</v>
      </c>
      <c r="M202" s="61">
        <f t="shared" si="16"/>
        <v>0.87002341920374704</v>
      </c>
      <c r="N202" s="39"/>
      <c r="O202" s="41"/>
      <c r="P202" s="41"/>
      <c r="Q202" s="60" t="s">
        <v>30</v>
      </c>
      <c r="R202" s="60" t="s">
        <v>30</v>
      </c>
      <c r="S202" s="60" t="s">
        <v>30</v>
      </c>
      <c r="T202" s="60" t="s">
        <v>30</v>
      </c>
      <c r="U202" s="60" t="s">
        <v>30</v>
      </c>
      <c r="V202" s="60" t="s">
        <v>30</v>
      </c>
      <c r="W202" s="62" t="s">
        <v>30</v>
      </c>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row>
    <row r="203" spans="1:55" s="2" customFormat="1" ht="96">
      <c r="A203" s="16" t="s">
        <v>248</v>
      </c>
      <c r="B203" s="38">
        <v>3.1</v>
      </c>
      <c r="C203" s="38">
        <v>4</v>
      </c>
      <c r="D203" s="118">
        <v>1</v>
      </c>
      <c r="E203" s="38">
        <v>1</v>
      </c>
      <c r="F203" s="58">
        <f>E203*D203</f>
        <v>1</v>
      </c>
      <c r="G203" s="39" t="s">
        <v>30</v>
      </c>
      <c r="H203" s="119" t="s">
        <v>249</v>
      </c>
      <c r="I203" s="60">
        <v>3</v>
      </c>
      <c r="J203" s="60">
        <v>3</v>
      </c>
      <c r="K203" s="60">
        <f t="shared" si="15"/>
        <v>1</v>
      </c>
      <c r="L203" s="60">
        <v>1</v>
      </c>
      <c r="M203" s="61">
        <f t="shared" si="16"/>
        <v>1</v>
      </c>
      <c r="N203" s="39"/>
      <c r="O203" s="41"/>
      <c r="P203" s="41"/>
      <c r="Q203" s="60" t="s">
        <v>30</v>
      </c>
      <c r="R203" s="60" t="s">
        <v>30</v>
      </c>
      <c r="S203" s="60" t="s">
        <v>30</v>
      </c>
      <c r="T203" s="60" t="s">
        <v>30</v>
      </c>
      <c r="U203" s="60" t="s">
        <v>30</v>
      </c>
      <c r="V203" s="60" t="s">
        <v>30</v>
      </c>
      <c r="W203" s="62" t="s">
        <v>30</v>
      </c>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row>
    <row r="204" spans="1:55" s="2" customFormat="1" ht="312">
      <c r="A204" s="16"/>
      <c r="B204" s="38"/>
      <c r="C204" s="38"/>
      <c r="D204" s="38"/>
      <c r="E204" s="38"/>
      <c r="F204" s="58"/>
      <c r="G204" s="39"/>
      <c r="H204" s="119" t="s">
        <v>250</v>
      </c>
      <c r="I204" s="60">
        <v>41</v>
      </c>
      <c r="J204" s="60">
        <v>41</v>
      </c>
      <c r="K204" s="60">
        <f t="shared" si="15"/>
        <v>1</v>
      </c>
      <c r="L204" s="60">
        <v>1</v>
      </c>
      <c r="M204" s="61">
        <f t="shared" si="16"/>
        <v>1</v>
      </c>
      <c r="N204" s="39"/>
      <c r="O204" s="41"/>
      <c r="P204" s="41"/>
      <c r="Q204" s="60" t="s">
        <v>30</v>
      </c>
      <c r="R204" s="60" t="s">
        <v>30</v>
      </c>
      <c r="S204" s="60" t="s">
        <v>30</v>
      </c>
      <c r="T204" s="60" t="s">
        <v>30</v>
      </c>
      <c r="U204" s="60" t="s">
        <v>30</v>
      </c>
      <c r="V204" s="60" t="s">
        <v>30</v>
      </c>
      <c r="W204" s="62" t="s">
        <v>30</v>
      </c>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row>
    <row r="205" spans="1:55" s="2" customFormat="1" ht="300">
      <c r="A205" s="16"/>
      <c r="B205" s="38"/>
      <c r="C205" s="38"/>
      <c r="D205" s="38"/>
      <c r="E205" s="38"/>
      <c r="F205" s="58"/>
      <c r="G205" s="39"/>
      <c r="H205" s="119" t="s">
        <v>251</v>
      </c>
      <c r="I205" s="60">
        <v>100</v>
      </c>
      <c r="J205" s="60">
        <v>100</v>
      </c>
      <c r="K205" s="60">
        <f t="shared" si="15"/>
        <v>1</v>
      </c>
      <c r="L205" s="60">
        <v>1</v>
      </c>
      <c r="M205" s="61">
        <f t="shared" si="16"/>
        <v>1</v>
      </c>
      <c r="N205" s="39"/>
      <c r="O205" s="41"/>
      <c r="P205" s="41"/>
      <c r="Q205" s="60" t="s">
        <v>30</v>
      </c>
      <c r="R205" s="60" t="s">
        <v>30</v>
      </c>
      <c r="S205" s="60" t="s">
        <v>30</v>
      </c>
      <c r="T205" s="60" t="s">
        <v>30</v>
      </c>
      <c r="U205" s="60" t="s">
        <v>30</v>
      </c>
      <c r="V205" s="60" t="s">
        <v>30</v>
      </c>
      <c r="W205" s="62" t="s">
        <v>30</v>
      </c>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row>
    <row r="206" spans="1:55" s="2" customFormat="1" ht="120">
      <c r="A206" s="16"/>
      <c r="B206" s="38"/>
      <c r="C206" s="38"/>
      <c r="D206" s="38"/>
      <c r="E206" s="38"/>
      <c r="F206" s="58"/>
      <c r="G206" s="39"/>
      <c r="H206" s="119" t="s">
        <v>252</v>
      </c>
      <c r="I206" s="60">
        <v>68</v>
      </c>
      <c r="J206" s="60">
        <v>48</v>
      </c>
      <c r="K206" s="122">
        <f t="shared" si="15"/>
        <v>0.70588235294117652</v>
      </c>
      <c r="L206" s="60">
        <v>1</v>
      </c>
      <c r="M206" s="61">
        <f t="shared" si="16"/>
        <v>0.70588235294117652</v>
      </c>
      <c r="N206" s="39"/>
      <c r="O206" s="41"/>
      <c r="P206" s="41"/>
      <c r="Q206" s="60" t="s">
        <v>30</v>
      </c>
      <c r="R206" s="60" t="s">
        <v>30</v>
      </c>
      <c r="S206" s="60" t="s">
        <v>30</v>
      </c>
      <c r="T206" s="60" t="s">
        <v>30</v>
      </c>
      <c r="U206" s="60" t="s">
        <v>30</v>
      </c>
      <c r="V206" s="60" t="s">
        <v>30</v>
      </c>
      <c r="W206" s="62" t="s">
        <v>30</v>
      </c>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row>
    <row r="207" spans="1:55" s="2" customFormat="1" ht="96">
      <c r="A207" s="16"/>
      <c r="B207" s="38"/>
      <c r="C207" s="38"/>
      <c r="D207" s="38"/>
      <c r="E207" s="38"/>
      <c r="F207" s="58"/>
      <c r="G207" s="39"/>
      <c r="H207" s="119" t="s">
        <v>253</v>
      </c>
      <c r="I207" s="60">
        <v>1057</v>
      </c>
      <c r="J207" s="121">
        <v>943</v>
      </c>
      <c r="K207" s="122">
        <f t="shared" si="15"/>
        <v>0.89214758751182588</v>
      </c>
      <c r="L207" s="60">
        <v>1</v>
      </c>
      <c r="M207" s="61">
        <f>K207</f>
        <v>0.89214758751182588</v>
      </c>
      <c r="N207" s="39"/>
      <c r="O207" s="41"/>
      <c r="P207" s="41"/>
      <c r="Q207" s="60" t="s">
        <v>30</v>
      </c>
      <c r="R207" s="60" t="s">
        <v>30</v>
      </c>
      <c r="S207" s="60" t="s">
        <v>30</v>
      </c>
      <c r="T207" s="60" t="s">
        <v>30</v>
      </c>
      <c r="U207" s="60" t="s">
        <v>30</v>
      </c>
      <c r="V207" s="60" t="s">
        <v>30</v>
      </c>
      <c r="W207" s="62" t="s">
        <v>30</v>
      </c>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row>
    <row r="208" spans="1:55" s="2" customFormat="1" ht="144">
      <c r="A208" s="16"/>
      <c r="B208" s="38"/>
      <c r="C208" s="38"/>
      <c r="D208" s="38"/>
      <c r="E208" s="38"/>
      <c r="F208" s="58"/>
      <c r="G208" s="39"/>
      <c r="H208" s="119" t="s">
        <v>254</v>
      </c>
      <c r="I208" s="60">
        <v>462</v>
      </c>
      <c r="J208" s="121">
        <v>427</v>
      </c>
      <c r="K208" s="122">
        <f t="shared" si="15"/>
        <v>0.9242424242424242</v>
      </c>
      <c r="L208" s="60">
        <v>1</v>
      </c>
      <c r="M208" s="61">
        <f>K208</f>
        <v>0.9242424242424242</v>
      </c>
      <c r="N208" s="39"/>
      <c r="O208" s="41"/>
      <c r="P208" s="41"/>
      <c r="Q208" s="60" t="s">
        <v>30</v>
      </c>
      <c r="R208" s="60" t="s">
        <v>30</v>
      </c>
      <c r="S208" s="60" t="s">
        <v>30</v>
      </c>
      <c r="T208" s="60" t="s">
        <v>30</v>
      </c>
      <c r="U208" s="60" t="s">
        <v>30</v>
      </c>
      <c r="V208" s="60" t="s">
        <v>30</v>
      </c>
      <c r="W208" s="62" t="s">
        <v>30</v>
      </c>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row>
    <row r="209" spans="1:55" s="2" customFormat="1" ht="132">
      <c r="A209" s="16"/>
      <c r="B209" s="38"/>
      <c r="C209" s="38"/>
      <c r="D209" s="38"/>
      <c r="E209" s="38"/>
      <c r="F209" s="58"/>
      <c r="G209" s="39"/>
      <c r="H209" s="119" t="s">
        <v>255</v>
      </c>
      <c r="I209" s="60">
        <v>3895</v>
      </c>
      <c r="J209" s="121">
        <v>3483</v>
      </c>
      <c r="K209" s="122">
        <f t="shared" si="15"/>
        <v>0.89422336328626439</v>
      </c>
      <c r="L209" s="60">
        <v>1</v>
      </c>
      <c r="M209" s="61">
        <f>K209</f>
        <v>0.89422336328626439</v>
      </c>
      <c r="N209" s="39"/>
      <c r="O209" s="41"/>
      <c r="P209" s="41"/>
      <c r="Q209" s="60" t="s">
        <v>30</v>
      </c>
      <c r="R209" s="60" t="s">
        <v>30</v>
      </c>
      <c r="S209" s="60" t="s">
        <v>30</v>
      </c>
      <c r="T209" s="60" t="s">
        <v>30</v>
      </c>
      <c r="U209" s="60" t="s">
        <v>30</v>
      </c>
      <c r="V209" s="60" t="s">
        <v>30</v>
      </c>
      <c r="W209" s="62" t="s">
        <v>30</v>
      </c>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row>
    <row r="210" spans="1:55" s="2" customFormat="1" ht="180">
      <c r="A210" s="16"/>
      <c r="B210" s="38"/>
      <c r="C210" s="38"/>
      <c r="D210" s="38"/>
      <c r="E210" s="38"/>
      <c r="F210" s="58"/>
      <c r="G210" s="39"/>
      <c r="H210" s="119" t="s">
        <v>256</v>
      </c>
      <c r="I210" s="60">
        <v>16</v>
      </c>
      <c r="J210" s="121">
        <v>14</v>
      </c>
      <c r="K210" s="122">
        <f t="shared" si="15"/>
        <v>0.875</v>
      </c>
      <c r="L210" s="60">
        <v>1</v>
      </c>
      <c r="M210" s="61">
        <f>K210</f>
        <v>0.875</v>
      </c>
      <c r="N210" s="39"/>
      <c r="O210" s="41"/>
      <c r="P210" s="41"/>
      <c r="Q210" s="60" t="s">
        <v>30</v>
      </c>
      <c r="R210" s="60" t="s">
        <v>30</v>
      </c>
      <c r="S210" s="60" t="s">
        <v>30</v>
      </c>
      <c r="T210" s="60" t="s">
        <v>30</v>
      </c>
      <c r="U210" s="60" t="s">
        <v>30</v>
      </c>
      <c r="V210" s="60" t="s">
        <v>30</v>
      </c>
      <c r="W210" s="62" t="s">
        <v>30</v>
      </c>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row>
    <row r="211" spans="1:55" s="2" customFormat="1" ht="108">
      <c r="A211" s="16"/>
      <c r="B211" s="38"/>
      <c r="C211" s="38"/>
      <c r="D211" s="38"/>
      <c r="E211" s="38"/>
      <c r="F211" s="58"/>
      <c r="G211" s="39"/>
      <c r="H211" s="119" t="s">
        <v>257</v>
      </c>
      <c r="I211" s="60">
        <v>204</v>
      </c>
      <c r="J211" s="121">
        <v>244</v>
      </c>
      <c r="K211" s="60">
        <v>1</v>
      </c>
      <c r="L211" s="60">
        <v>1</v>
      </c>
      <c r="M211" s="61">
        <f>K211</f>
        <v>1</v>
      </c>
      <c r="N211" s="39"/>
      <c r="O211" s="41"/>
      <c r="P211" s="41"/>
      <c r="Q211" s="60" t="s">
        <v>30</v>
      </c>
      <c r="R211" s="60" t="s">
        <v>30</v>
      </c>
      <c r="S211" s="60" t="s">
        <v>30</v>
      </c>
      <c r="T211" s="60" t="s">
        <v>30</v>
      </c>
      <c r="U211" s="60" t="s">
        <v>30</v>
      </c>
      <c r="V211" s="60" t="s">
        <v>30</v>
      </c>
      <c r="W211" s="62" t="s">
        <v>30</v>
      </c>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row>
    <row r="212" spans="1:55" s="81" customFormat="1" ht="36">
      <c r="A212" s="107" t="s">
        <v>152</v>
      </c>
      <c r="B212" s="126"/>
      <c r="C212" s="126"/>
      <c r="D212" s="126"/>
      <c r="E212" s="126"/>
      <c r="F212" s="126"/>
      <c r="G212" s="108">
        <f>(F200+F201+F202+F203)/4</f>
        <v>1</v>
      </c>
      <c r="H212" s="126"/>
      <c r="I212" s="126"/>
      <c r="J212" s="126"/>
      <c r="K212" s="126"/>
      <c r="L212" s="126"/>
      <c r="M212" s="127"/>
      <c r="N212" s="94">
        <f>(M200+M201+M202+M203+M204+M205+M206+M207+M208+M209+M210+M211)/12</f>
        <v>0.93012659559878641</v>
      </c>
      <c r="O212" s="129">
        <f>0.5*G212+0.5*N212</f>
        <v>0.96506329779939315</v>
      </c>
      <c r="P212" s="96"/>
      <c r="Q212" s="126"/>
      <c r="R212" s="126"/>
      <c r="S212" s="126"/>
      <c r="T212" s="126"/>
      <c r="U212" s="126"/>
      <c r="V212" s="130"/>
      <c r="W212" s="13"/>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row>
    <row r="213" spans="1:55" s="81" customFormat="1" ht="48">
      <c r="A213" s="74" t="s">
        <v>214</v>
      </c>
      <c r="B213" s="131"/>
      <c r="C213" s="131"/>
      <c r="D213" s="131"/>
      <c r="E213" s="131"/>
      <c r="F213" s="131"/>
      <c r="G213" s="108"/>
      <c r="H213" s="131"/>
      <c r="I213" s="131"/>
      <c r="J213" s="131"/>
      <c r="K213" s="131"/>
      <c r="L213" s="131"/>
      <c r="M213" s="132"/>
      <c r="N213" s="7"/>
      <c r="O213" s="95"/>
      <c r="P213" s="95"/>
      <c r="Q213" s="133">
        <v>0.96789999999999998</v>
      </c>
      <c r="R213" s="133"/>
      <c r="S213" s="133"/>
      <c r="T213" s="133"/>
      <c r="U213" s="133"/>
      <c r="V213" s="56">
        <f>Q213</f>
        <v>0.96789999999999998</v>
      </c>
      <c r="W213" s="79">
        <f>0.8*O212+0.2*V213</f>
        <v>0.96563063823951456</v>
      </c>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row>
    <row r="214" spans="1:55" s="117" customFormat="1" ht="17.25" customHeight="1">
      <c r="A214" s="166" t="s">
        <v>258</v>
      </c>
      <c r="B214" s="166"/>
      <c r="C214" s="166"/>
      <c r="D214" s="166"/>
      <c r="E214" s="166"/>
      <c r="F214" s="166"/>
      <c r="G214" s="166"/>
      <c r="H214" s="166"/>
      <c r="I214" s="166"/>
      <c r="J214" s="166"/>
      <c r="K214" s="166"/>
      <c r="L214" s="166"/>
      <c r="M214" s="166"/>
      <c r="N214" s="166"/>
      <c r="O214" s="166"/>
      <c r="P214" s="166"/>
      <c r="Q214" s="166"/>
      <c r="R214" s="166"/>
      <c r="S214" s="166"/>
      <c r="T214" s="166"/>
      <c r="U214" s="166"/>
      <c r="V214" s="166"/>
      <c r="W214" s="166"/>
      <c r="X214" s="116"/>
      <c r="Y214" s="116"/>
      <c r="Z214" s="116"/>
      <c r="AA214" s="116"/>
      <c r="AB214" s="116"/>
      <c r="AC214" s="116"/>
      <c r="AD214" s="116"/>
      <c r="AE214" s="116"/>
      <c r="AF214" s="116"/>
      <c r="AG214" s="116"/>
      <c r="AH214" s="116"/>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row>
    <row r="215" spans="1:55" s="2" customFormat="1" ht="161.25" customHeight="1">
      <c r="A215" s="16" t="s">
        <v>259</v>
      </c>
      <c r="B215" s="38">
        <v>55</v>
      </c>
      <c r="C215" s="38">
        <v>56.4</v>
      </c>
      <c r="D215" s="118">
        <v>1</v>
      </c>
      <c r="E215" s="38">
        <v>1</v>
      </c>
      <c r="F215" s="58">
        <f t="shared" ref="F215:F222" si="17">E215*D215</f>
        <v>1</v>
      </c>
      <c r="G215" s="39" t="s">
        <v>30</v>
      </c>
      <c r="H215" s="119" t="s">
        <v>260</v>
      </c>
      <c r="I215" s="60">
        <v>20</v>
      </c>
      <c r="J215" s="60">
        <v>25</v>
      </c>
      <c r="K215" s="60">
        <v>1</v>
      </c>
      <c r="L215" s="60">
        <v>1</v>
      </c>
      <c r="M215" s="61">
        <f t="shared" ref="M215:M220" si="18">L215*K215</f>
        <v>1</v>
      </c>
      <c r="N215" s="39"/>
      <c r="O215" s="41"/>
      <c r="P215" s="41"/>
      <c r="Q215" s="60" t="s">
        <v>30</v>
      </c>
      <c r="R215" s="60" t="s">
        <v>30</v>
      </c>
      <c r="S215" s="60" t="s">
        <v>30</v>
      </c>
      <c r="T215" s="60" t="s">
        <v>30</v>
      </c>
      <c r="U215" s="60" t="s">
        <v>30</v>
      </c>
      <c r="V215" s="60" t="s">
        <v>30</v>
      </c>
      <c r="W215" s="62" t="s">
        <v>30</v>
      </c>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row>
    <row r="216" spans="1:55" s="2" customFormat="1" ht="292.5">
      <c r="A216" s="139" t="s">
        <v>261</v>
      </c>
      <c r="B216" s="38">
        <v>12</v>
      </c>
      <c r="C216" s="38">
        <v>13.5</v>
      </c>
      <c r="D216" s="118">
        <v>1</v>
      </c>
      <c r="E216" s="38">
        <v>1</v>
      </c>
      <c r="F216" s="58">
        <f t="shared" si="17"/>
        <v>1</v>
      </c>
      <c r="G216" s="39" t="s">
        <v>30</v>
      </c>
      <c r="H216" s="119" t="s">
        <v>262</v>
      </c>
      <c r="I216" s="60">
        <v>996</v>
      </c>
      <c r="J216" s="60">
        <v>1117</v>
      </c>
      <c r="K216" s="60">
        <v>1</v>
      </c>
      <c r="L216" s="60">
        <v>1</v>
      </c>
      <c r="M216" s="61">
        <f t="shared" si="18"/>
        <v>1</v>
      </c>
      <c r="N216" s="39"/>
      <c r="O216" s="41"/>
      <c r="P216" s="41"/>
      <c r="Q216" s="60" t="s">
        <v>30</v>
      </c>
      <c r="R216" s="60" t="s">
        <v>30</v>
      </c>
      <c r="S216" s="60" t="s">
        <v>30</v>
      </c>
      <c r="T216" s="60" t="s">
        <v>30</v>
      </c>
      <c r="U216" s="60" t="s">
        <v>30</v>
      </c>
      <c r="V216" s="60" t="s">
        <v>30</v>
      </c>
      <c r="W216" s="62" t="s">
        <v>30</v>
      </c>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row>
    <row r="217" spans="1:55" s="2" customFormat="1" ht="144" customHeight="1">
      <c r="A217" s="139" t="s">
        <v>263</v>
      </c>
      <c r="B217" s="38">
        <v>100</v>
      </c>
      <c r="C217" s="38">
        <v>100</v>
      </c>
      <c r="D217" s="118">
        <f>C217/B217</f>
        <v>1</v>
      </c>
      <c r="E217" s="38">
        <v>1</v>
      </c>
      <c r="F217" s="58">
        <f t="shared" si="17"/>
        <v>1</v>
      </c>
      <c r="G217" s="39" t="s">
        <v>30</v>
      </c>
      <c r="H217" s="119" t="s">
        <v>264</v>
      </c>
      <c r="I217" s="60">
        <v>2</v>
      </c>
      <c r="J217" s="60">
        <v>2</v>
      </c>
      <c r="K217" s="60">
        <f>J217/I217</f>
        <v>1</v>
      </c>
      <c r="L217" s="60">
        <v>1</v>
      </c>
      <c r="M217" s="61">
        <f t="shared" si="18"/>
        <v>1</v>
      </c>
      <c r="N217" s="39"/>
      <c r="O217" s="41"/>
      <c r="P217" s="41"/>
      <c r="Q217" s="60" t="s">
        <v>30</v>
      </c>
      <c r="R217" s="60" t="s">
        <v>30</v>
      </c>
      <c r="S217" s="60" t="s">
        <v>30</v>
      </c>
      <c r="T217" s="60" t="s">
        <v>30</v>
      </c>
      <c r="U217" s="60" t="s">
        <v>30</v>
      </c>
      <c r="V217" s="60" t="s">
        <v>30</v>
      </c>
      <c r="W217" s="62" t="s">
        <v>30</v>
      </c>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row>
    <row r="218" spans="1:55" s="2" customFormat="1" ht="133.5" customHeight="1">
      <c r="A218" s="139" t="s">
        <v>265</v>
      </c>
      <c r="B218" s="38">
        <v>100</v>
      </c>
      <c r="C218" s="38">
        <v>100</v>
      </c>
      <c r="D218" s="118">
        <f>C218/B218</f>
        <v>1</v>
      </c>
      <c r="E218" s="38">
        <v>1</v>
      </c>
      <c r="F218" s="58">
        <f t="shared" si="17"/>
        <v>1</v>
      </c>
      <c r="G218" s="39" t="s">
        <v>30</v>
      </c>
      <c r="H218" s="119" t="s">
        <v>266</v>
      </c>
      <c r="I218" s="60">
        <v>4500</v>
      </c>
      <c r="J218" s="60">
        <v>4500</v>
      </c>
      <c r="K218" s="60">
        <f>J218/I218</f>
        <v>1</v>
      </c>
      <c r="L218" s="60">
        <v>1</v>
      </c>
      <c r="M218" s="61">
        <f t="shared" si="18"/>
        <v>1</v>
      </c>
      <c r="N218" s="39"/>
      <c r="O218" s="41"/>
      <c r="P218" s="41"/>
      <c r="Q218" s="60" t="s">
        <v>30</v>
      </c>
      <c r="R218" s="60" t="s">
        <v>30</v>
      </c>
      <c r="S218" s="60" t="s">
        <v>30</v>
      </c>
      <c r="T218" s="60" t="s">
        <v>30</v>
      </c>
      <c r="U218" s="60" t="s">
        <v>30</v>
      </c>
      <c r="V218" s="60" t="s">
        <v>30</v>
      </c>
      <c r="W218" s="62" t="s">
        <v>30</v>
      </c>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row>
    <row r="219" spans="1:55" s="2" customFormat="1" ht="302.25" customHeight="1">
      <c r="A219" s="139" t="s">
        <v>267</v>
      </c>
      <c r="B219" s="38">
        <v>72</v>
      </c>
      <c r="C219" s="38">
        <v>73</v>
      </c>
      <c r="D219" s="118">
        <v>1</v>
      </c>
      <c r="E219" s="38">
        <v>1</v>
      </c>
      <c r="F219" s="58">
        <f t="shared" si="17"/>
        <v>1</v>
      </c>
      <c r="G219" s="39" t="s">
        <v>30</v>
      </c>
      <c r="H219" s="119" t="s">
        <v>268</v>
      </c>
      <c r="I219" s="60">
        <v>3900</v>
      </c>
      <c r="J219" s="60">
        <v>4146</v>
      </c>
      <c r="K219" s="60">
        <v>1</v>
      </c>
      <c r="L219" s="60">
        <v>1</v>
      </c>
      <c r="M219" s="61">
        <f t="shared" si="18"/>
        <v>1</v>
      </c>
      <c r="N219" s="39"/>
      <c r="O219" s="41"/>
      <c r="P219" s="41"/>
      <c r="Q219" s="60" t="s">
        <v>30</v>
      </c>
      <c r="R219" s="60" t="s">
        <v>30</v>
      </c>
      <c r="S219" s="60" t="s">
        <v>30</v>
      </c>
      <c r="T219" s="60" t="s">
        <v>30</v>
      </c>
      <c r="U219" s="60" t="s">
        <v>30</v>
      </c>
      <c r="V219" s="60" t="s">
        <v>30</v>
      </c>
      <c r="W219" s="62" t="s">
        <v>30</v>
      </c>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row>
    <row r="220" spans="1:55" s="2" customFormat="1" ht="236.25">
      <c r="A220" s="139" t="s">
        <v>269</v>
      </c>
      <c r="B220" s="38">
        <v>4500</v>
      </c>
      <c r="C220" s="38">
        <v>4500</v>
      </c>
      <c r="D220" s="118">
        <f>C220/B220</f>
        <v>1</v>
      </c>
      <c r="E220" s="38">
        <v>1</v>
      </c>
      <c r="F220" s="58">
        <f t="shared" si="17"/>
        <v>1</v>
      </c>
      <c r="G220" s="39" t="s">
        <v>30</v>
      </c>
      <c r="H220" s="119" t="s">
        <v>270</v>
      </c>
      <c r="I220" s="60">
        <v>15</v>
      </c>
      <c r="J220" s="60">
        <v>15</v>
      </c>
      <c r="K220" s="60">
        <f>J220/I220</f>
        <v>1</v>
      </c>
      <c r="L220" s="60">
        <v>1</v>
      </c>
      <c r="M220" s="61">
        <f t="shared" si="18"/>
        <v>1</v>
      </c>
      <c r="N220" s="39"/>
      <c r="O220" s="41"/>
      <c r="P220" s="41"/>
      <c r="Q220" s="60" t="s">
        <v>30</v>
      </c>
      <c r="R220" s="60" t="s">
        <v>30</v>
      </c>
      <c r="S220" s="60" t="s">
        <v>30</v>
      </c>
      <c r="T220" s="60" t="s">
        <v>30</v>
      </c>
      <c r="U220" s="60" t="s">
        <v>30</v>
      </c>
      <c r="V220" s="60" t="s">
        <v>30</v>
      </c>
      <c r="W220" s="62" t="s">
        <v>30</v>
      </c>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row>
    <row r="221" spans="1:55" s="2" customFormat="1" ht="78.75">
      <c r="A221" s="139" t="s">
        <v>271</v>
      </c>
      <c r="B221" s="38">
        <v>55</v>
      </c>
      <c r="C221" s="38">
        <v>69.900000000000006</v>
      </c>
      <c r="D221" s="118">
        <v>1</v>
      </c>
      <c r="E221" s="38">
        <v>1</v>
      </c>
      <c r="F221" s="58">
        <f t="shared" si="17"/>
        <v>1</v>
      </c>
      <c r="G221" s="39" t="s">
        <v>30</v>
      </c>
      <c r="H221" s="119"/>
      <c r="I221" s="60"/>
      <c r="J221" s="60"/>
      <c r="K221" s="60"/>
      <c r="L221" s="60"/>
      <c r="M221" s="61"/>
      <c r="N221" s="39"/>
      <c r="O221" s="41"/>
      <c r="P221" s="41"/>
      <c r="Q221" s="60" t="s">
        <v>30</v>
      </c>
      <c r="R221" s="60" t="s">
        <v>30</v>
      </c>
      <c r="S221" s="60" t="s">
        <v>30</v>
      </c>
      <c r="T221" s="60" t="s">
        <v>30</v>
      </c>
      <c r="U221" s="60" t="s">
        <v>30</v>
      </c>
      <c r="V221" s="60" t="s">
        <v>30</v>
      </c>
      <c r="W221" s="62" t="s">
        <v>30</v>
      </c>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row>
    <row r="222" spans="1:55" s="2" customFormat="1" ht="186.75" customHeight="1">
      <c r="A222" s="26" t="s">
        <v>272</v>
      </c>
      <c r="B222" s="38">
        <v>15</v>
      </c>
      <c r="C222" s="38">
        <v>15</v>
      </c>
      <c r="D222" s="38">
        <f>C222/B222</f>
        <v>1</v>
      </c>
      <c r="E222" s="38">
        <v>1</v>
      </c>
      <c r="F222" s="58">
        <f t="shared" si="17"/>
        <v>1</v>
      </c>
      <c r="G222" s="39" t="s">
        <v>30</v>
      </c>
      <c r="H222" s="119"/>
      <c r="I222" s="60"/>
      <c r="J222" s="60"/>
      <c r="K222" s="60"/>
      <c r="L222" s="60"/>
      <c r="M222" s="61"/>
      <c r="N222" s="39"/>
      <c r="O222" s="41"/>
      <c r="P222" s="41"/>
      <c r="Q222" s="60" t="s">
        <v>30</v>
      </c>
      <c r="R222" s="60" t="s">
        <v>30</v>
      </c>
      <c r="S222" s="60" t="s">
        <v>30</v>
      </c>
      <c r="T222" s="60" t="s">
        <v>30</v>
      </c>
      <c r="U222" s="60" t="s">
        <v>30</v>
      </c>
      <c r="V222" s="60" t="s">
        <v>30</v>
      </c>
      <c r="W222" s="62" t="s">
        <v>30</v>
      </c>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row>
    <row r="223" spans="1:55" s="81" customFormat="1" ht="36">
      <c r="A223" s="107" t="s">
        <v>152</v>
      </c>
      <c r="B223" s="126"/>
      <c r="C223" s="126"/>
      <c r="D223" s="126"/>
      <c r="E223" s="126"/>
      <c r="F223" s="126"/>
      <c r="G223" s="108">
        <f>(F215+F216+F217+F218+F219+F220+F221+F222)/8</f>
        <v>1</v>
      </c>
      <c r="H223" s="126"/>
      <c r="I223" s="126"/>
      <c r="J223" s="126"/>
      <c r="K223" s="126"/>
      <c r="L223" s="126"/>
      <c r="M223" s="127"/>
      <c r="N223" s="94">
        <f>(M215+M216+M217+M218+M219+M220)/6</f>
        <v>1</v>
      </c>
      <c r="O223" s="95">
        <f>0.5*G223+0.5*N223</f>
        <v>1</v>
      </c>
      <c r="P223" s="96"/>
      <c r="Q223" s="126"/>
      <c r="R223" s="126"/>
      <c r="S223" s="126"/>
      <c r="T223" s="126"/>
      <c r="U223" s="126"/>
      <c r="V223" s="130"/>
      <c r="W223" s="13"/>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row>
    <row r="224" spans="1:55" s="81" customFormat="1" ht="48">
      <c r="A224" s="74" t="s">
        <v>214</v>
      </c>
      <c r="B224" s="131"/>
      <c r="C224" s="131"/>
      <c r="D224" s="131"/>
      <c r="E224" s="131"/>
      <c r="F224" s="131"/>
      <c r="G224" s="108"/>
      <c r="H224" s="131"/>
      <c r="I224" s="131"/>
      <c r="J224" s="131"/>
      <c r="K224" s="131"/>
      <c r="L224" s="131"/>
      <c r="M224" s="132"/>
      <c r="N224" s="7"/>
      <c r="O224" s="95"/>
      <c r="P224" s="95"/>
      <c r="Q224" s="133">
        <v>1</v>
      </c>
      <c r="R224" s="133"/>
      <c r="S224" s="133"/>
      <c r="T224" s="133"/>
      <c r="U224" s="133"/>
      <c r="V224" s="56">
        <f>Q224</f>
        <v>1</v>
      </c>
      <c r="W224" s="110">
        <f>0.8*O223+0.2*V224</f>
        <v>1</v>
      </c>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row>
  </sheetData>
  <mergeCells count="39">
    <mergeCell ref="A1:W1"/>
    <mergeCell ref="A2:G2"/>
    <mergeCell ref="H2:N2"/>
    <mergeCell ref="O2:O4"/>
    <mergeCell ref="P2:P4"/>
    <mergeCell ref="Q2:U3"/>
    <mergeCell ref="V2:V4"/>
    <mergeCell ref="W2:W4"/>
    <mergeCell ref="A3:A4"/>
    <mergeCell ref="B3:C3"/>
    <mergeCell ref="D3:D4"/>
    <mergeCell ref="E3:E4"/>
    <mergeCell ref="F3:F4"/>
    <mergeCell ref="G3:G4"/>
    <mergeCell ref="H3:H4"/>
    <mergeCell ref="I3:J3"/>
    <mergeCell ref="K3:K4"/>
    <mergeCell ref="L3:L4"/>
    <mergeCell ref="M3:M4"/>
    <mergeCell ref="N3:N4"/>
    <mergeCell ref="A6:W6"/>
    <mergeCell ref="A25:W25"/>
    <mergeCell ref="A26:W26"/>
    <mergeCell ref="A41:W41"/>
    <mergeCell ref="A50:W50"/>
    <mergeCell ref="A56:W56"/>
    <mergeCell ref="A61:W61"/>
    <mergeCell ref="A99:W99"/>
    <mergeCell ref="A104:W104"/>
    <mergeCell ref="A113:W113"/>
    <mergeCell ref="A128:W128"/>
    <mergeCell ref="A185:W185"/>
    <mergeCell ref="A199:W199"/>
    <mergeCell ref="A214:W214"/>
    <mergeCell ref="A151:W151"/>
    <mergeCell ref="A156:W156"/>
    <mergeCell ref="A166:W166"/>
    <mergeCell ref="A174:W174"/>
    <mergeCell ref="A179:W179"/>
  </mergeCells>
  <pageMargins left="0.23611111111111099" right="0.15763888888888899" top="0.31527777777777799" bottom="0.15763888888888899" header="0.51180555555555496" footer="0.51180555555555496"/>
  <pageSetup paperSize="9" scale="57" firstPageNumber="0" orientation="landscape" horizontalDpi="300" verticalDpi="300" r:id="rId1"/>
</worksheet>
</file>

<file path=xl/worksheets/sheet2.xml><?xml version="1.0" encoding="utf-8"?>
<worksheet xmlns="http://schemas.openxmlformats.org/spreadsheetml/2006/main" xmlns:r="http://schemas.openxmlformats.org/officeDocument/2006/relationships">
  <dimension ref="A1:D23"/>
  <sheetViews>
    <sheetView view="pageBreakPreview" topLeftCell="A4" zoomScaleNormal="100" workbookViewId="0">
      <selection activeCell="C23" sqref="C23"/>
    </sheetView>
  </sheetViews>
  <sheetFormatPr defaultColWidth="8.7109375" defaultRowHeight="15"/>
  <cols>
    <col min="1" max="1" width="9.85546875" customWidth="1"/>
    <col min="2" max="2" width="81" style="142" customWidth="1"/>
    <col min="3" max="3" width="18" style="143" customWidth="1"/>
    <col min="4" max="4" width="23" customWidth="1"/>
  </cols>
  <sheetData>
    <row r="1" spans="1:4">
      <c r="A1" s="144" t="s">
        <v>273</v>
      </c>
      <c r="B1" s="145" t="s">
        <v>274</v>
      </c>
      <c r="C1" s="146" t="s">
        <v>275</v>
      </c>
    </row>
    <row r="2" spans="1:4">
      <c r="A2" s="147">
        <v>1</v>
      </c>
      <c r="B2" s="148" t="s">
        <v>49</v>
      </c>
      <c r="C2" s="149">
        <v>99.89</v>
      </c>
      <c r="D2" t="s">
        <v>276</v>
      </c>
    </row>
    <row r="3" spans="1:4">
      <c r="A3" s="147">
        <v>2</v>
      </c>
      <c r="B3" s="148" t="s">
        <v>64</v>
      </c>
      <c r="C3" s="149">
        <v>99.79</v>
      </c>
      <c r="D3" t="s">
        <v>276</v>
      </c>
    </row>
    <row r="4" spans="1:4">
      <c r="A4" s="150">
        <v>3</v>
      </c>
      <c r="B4" s="151" t="s">
        <v>75</v>
      </c>
      <c r="C4" s="152">
        <v>98.91</v>
      </c>
      <c r="D4" t="s">
        <v>276</v>
      </c>
    </row>
    <row r="5" spans="1:4">
      <c r="A5" s="147">
        <v>4</v>
      </c>
      <c r="B5" s="148" t="s">
        <v>82</v>
      </c>
      <c r="C5" s="149">
        <v>100</v>
      </c>
      <c r="D5" t="s">
        <v>276</v>
      </c>
    </row>
    <row r="6" spans="1:4" ht="30">
      <c r="A6" s="147">
        <v>5</v>
      </c>
      <c r="B6" s="148" t="s">
        <v>87</v>
      </c>
      <c r="C6" s="149">
        <v>99.22</v>
      </c>
      <c r="D6" t="s">
        <v>276</v>
      </c>
    </row>
    <row r="7" spans="1:4" ht="30">
      <c r="A7" s="147">
        <v>6</v>
      </c>
      <c r="B7" s="148" t="s">
        <v>122</v>
      </c>
      <c r="C7" s="149">
        <v>99.6</v>
      </c>
      <c r="D7" t="s">
        <v>276</v>
      </c>
    </row>
    <row r="8" spans="1:4">
      <c r="A8" s="147">
        <v>7</v>
      </c>
      <c r="B8" s="148" t="s">
        <v>125</v>
      </c>
      <c r="C8" s="149">
        <v>99.43</v>
      </c>
      <c r="D8" t="s">
        <v>276</v>
      </c>
    </row>
    <row r="9" spans="1:4" ht="30">
      <c r="A9" s="153">
        <v>8</v>
      </c>
      <c r="B9" s="154" t="s">
        <v>277</v>
      </c>
      <c r="C9" s="153">
        <v>86.73</v>
      </c>
      <c r="D9" s="155" t="s">
        <v>278</v>
      </c>
    </row>
    <row r="10" spans="1:4" ht="30">
      <c r="A10" s="147">
        <v>9</v>
      </c>
      <c r="B10" s="148" t="s">
        <v>279</v>
      </c>
      <c r="C10" s="149">
        <v>95.98</v>
      </c>
      <c r="D10" t="s">
        <v>276</v>
      </c>
    </row>
    <row r="11" spans="1:4" ht="30">
      <c r="A11" s="147">
        <v>10</v>
      </c>
      <c r="B11" s="148" t="s">
        <v>280</v>
      </c>
      <c r="C11" s="149">
        <v>99.63</v>
      </c>
      <c r="D11" t="s">
        <v>276</v>
      </c>
    </row>
    <row r="12" spans="1:4" ht="30">
      <c r="A12" s="147">
        <v>11</v>
      </c>
      <c r="B12" s="148" t="s">
        <v>281</v>
      </c>
      <c r="C12" s="149">
        <v>97.75</v>
      </c>
      <c r="D12" t="s">
        <v>276</v>
      </c>
    </row>
    <row r="13" spans="1:4">
      <c r="A13" s="147">
        <v>12</v>
      </c>
      <c r="B13" s="148" t="s">
        <v>200</v>
      </c>
      <c r="C13" s="149">
        <v>96.63</v>
      </c>
      <c r="D13" t="s">
        <v>276</v>
      </c>
    </row>
    <row r="14" spans="1:4" ht="30">
      <c r="A14" s="156">
        <v>13</v>
      </c>
      <c r="B14" s="157" t="s">
        <v>282</v>
      </c>
      <c r="C14" s="156">
        <v>63.35</v>
      </c>
      <c r="D14" s="158" t="s">
        <v>283</v>
      </c>
    </row>
    <row r="15" spans="1:4" ht="30">
      <c r="A15" s="147">
        <v>14</v>
      </c>
      <c r="B15" s="148" t="s">
        <v>284</v>
      </c>
      <c r="C15" s="149">
        <v>98.41</v>
      </c>
      <c r="D15" t="s">
        <v>276</v>
      </c>
    </row>
    <row r="16" spans="1:4" ht="30">
      <c r="A16" s="153">
        <v>15</v>
      </c>
      <c r="B16" s="154" t="s">
        <v>285</v>
      </c>
      <c r="C16" s="153">
        <v>94.78</v>
      </c>
      <c r="D16" s="155" t="s">
        <v>278</v>
      </c>
    </row>
    <row r="17" spans="1:4" ht="30">
      <c r="A17" s="149">
        <v>16</v>
      </c>
      <c r="B17" s="159" t="s">
        <v>286</v>
      </c>
      <c r="C17" s="149">
        <v>96.6</v>
      </c>
      <c r="D17" t="s">
        <v>276</v>
      </c>
    </row>
    <row r="18" spans="1:4" ht="30">
      <c r="A18" s="147">
        <v>17</v>
      </c>
      <c r="B18" s="148" t="s">
        <v>287</v>
      </c>
      <c r="C18" s="149">
        <v>100</v>
      </c>
      <c r="D18" t="s">
        <v>276</v>
      </c>
    </row>
    <row r="19" spans="1:4" ht="23.25">
      <c r="C19" s="160">
        <f>(C2+C3+C4+C5+C6+C7+C8+C9+C10++C16+C17+C11+C12+C13+C14+C15+C18)/17</f>
        <v>95.688235294117646</v>
      </c>
    </row>
    <row r="22" spans="1:4" ht="23.25">
      <c r="B22" s="161"/>
      <c r="C22" s="162">
        <f>(C2+C3+C4+C5+C6+C7+C8+C10+C11+C12+C13+C15+C18+C17)/14</f>
        <v>98.702857142857155</v>
      </c>
      <c r="D22" t="s">
        <v>276</v>
      </c>
    </row>
    <row r="23" spans="1:4" ht="32.25">
      <c r="C23" s="163">
        <f>(C9+C14+C17)/3</f>
        <v>82.226666666666674</v>
      </c>
      <c r="D23" t="s">
        <v>288</v>
      </c>
    </row>
  </sheetData>
  <pageMargins left="0.7" right="0.7" top="0.75" bottom="0.75" header="0.51180555555555496" footer="0.51180555555555496"/>
  <pageSetup paperSize="9"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dimension ref="A1"/>
  <sheetViews>
    <sheetView view="pageBreakPreview" zoomScaleNormal="100" workbookViewId="0"/>
  </sheetViews>
  <sheetFormatPr defaultColWidth="8.7109375" defaultRowHeight="15"/>
  <sheetData/>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Лист1!Print_Area</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Рагулина</dc:creator>
  <cp:lastModifiedBy>A.Ragulina</cp:lastModifiedBy>
  <cp:revision>0</cp:revision>
  <dcterms:created xsi:type="dcterms:W3CDTF">2006-09-28T05:33:49Z</dcterms:created>
  <dcterms:modified xsi:type="dcterms:W3CDTF">2025-04-24T06:23:52Z</dcterms:modified>
  <dc:language>ru-RU</dc:language>
</cp:coreProperties>
</file>